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02B4BBD-4666-4575-9534-8966EE5588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лановые показатели Р.1" sheetId="2" r:id="rId1"/>
  </sheets>
  <definedNames>
    <definedName name="_xlnm._FilterDatabase" localSheetId="0" hidden="1">'Плановые показатели Р.1'!$A$15:$AV$15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81" i="2" l="1"/>
  <c r="AG81" i="2"/>
  <c r="AT81" i="2"/>
  <c r="AY81" i="2"/>
  <c r="AZ81" i="2"/>
  <c r="BF81" i="2"/>
  <c r="BN81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N66" i="2"/>
  <c r="BF66" i="2"/>
  <c r="BG66" i="2"/>
  <c r="BH66" i="2"/>
  <c r="BI66" i="2"/>
  <c r="BJ66" i="2"/>
  <c r="BK66" i="2"/>
  <c r="BL66" i="2"/>
  <c r="B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BM83" i="2"/>
  <c r="BL83" i="2"/>
  <c r="BK83" i="2"/>
  <c r="BJ83" i="2"/>
  <c r="BI83" i="2"/>
  <c r="BH83" i="2"/>
  <c r="BG83" i="2"/>
  <c r="AR83" i="2"/>
  <c r="AL83" i="2" s="1"/>
  <c r="K83" i="2" s="1"/>
  <c r="AJ83" i="2"/>
  <c r="AD83" i="2" s="1"/>
  <c r="I83" i="2" s="1"/>
  <c r="AI83" i="2"/>
  <c r="AC83" i="2" s="1"/>
  <c r="H83" i="2" s="1"/>
  <c r="AH83" i="2"/>
  <c r="AB83" i="2" s="1"/>
  <c r="G83" i="2" s="1"/>
  <c r="Y83" i="2"/>
  <c r="S83" i="2" s="1"/>
  <c r="D83" i="2" s="1"/>
  <c r="BE83" i="2"/>
  <c r="R83" i="2" s="1"/>
  <c r="BD83" i="2"/>
  <c r="Q83" i="2" s="1"/>
  <c r="BC83" i="2"/>
  <c r="BB83" i="2"/>
  <c r="AV83" i="2" s="1"/>
  <c r="O83" i="2" s="1"/>
  <c r="BA83" i="2"/>
  <c r="AU83" i="2" s="1"/>
  <c r="N83" i="2" s="1"/>
  <c r="M83" i="2"/>
  <c r="AQ83" i="2"/>
  <c r="AK83" i="2" s="1"/>
  <c r="J83" i="2" s="1"/>
  <c r="Z83" i="2"/>
  <c r="T83" i="2" s="1"/>
  <c r="E83" i="2" s="1"/>
  <c r="P83" i="2"/>
  <c r="AS83" i="2"/>
  <c r="AM83" i="2" s="1"/>
  <c r="L83" i="2" s="1"/>
  <c r="BF68" i="2" l="1"/>
  <c r="BG68" i="2"/>
  <c r="BH68" i="2"/>
  <c r="BI68" i="2"/>
  <c r="BJ68" i="2"/>
  <c r="BK68" i="2"/>
  <c r="BL68" i="2"/>
  <c r="BM68" i="2"/>
  <c r="BN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D68" i="2"/>
  <c r="AE57" i="2" l="1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D57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D52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D30" i="2"/>
  <c r="D29" i="2" l="1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D26" i="2"/>
  <c r="BF29" i="2" l="1"/>
  <c r="BG29" i="2"/>
  <c r="BH29" i="2"/>
  <c r="BI29" i="2"/>
  <c r="BJ29" i="2"/>
  <c r="BK29" i="2"/>
  <c r="BL29" i="2"/>
  <c r="BM29" i="2"/>
  <c r="BN29" i="2"/>
  <c r="E29" i="2" l="1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D25" i="2"/>
  <c r="E20" i="2"/>
  <c r="F20" i="2"/>
  <c r="G20" i="2"/>
  <c r="H20" i="2"/>
  <c r="I20" i="2"/>
  <c r="J20" i="2"/>
  <c r="K20" i="2"/>
  <c r="L20" i="2"/>
  <c r="N20" i="2"/>
  <c r="O20" i="2"/>
  <c r="P20" i="2"/>
  <c r="Q20" i="2"/>
  <c r="R20" i="2"/>
  <c r="S20" i="2"/>
  <c r="T20" i="2"/>
  <c r="U20" i="2"/>
  <c r="W20" i="2"/>
  <c r="X20" i="2"/>
  <c r="Y20" i="2"/>
  <c r="Z20" i="2"/>
  <c r="AA20" i="2"/>
  <c r="AB20" i="2"/>
  <c r="AC20" i="2"/>
  <c r="AD20" i="2"/>
  <c r="AF20" i="2"/>
  <c r="AG20" i="2"/>
  <c r="AH20" i="2"/>
  <c r="AI20" i="2"/>
  <c r="AJ20" i="2"/>
  <c r="AK20" i="2"/>
  <c r="AL20" i="2"/>
  <c r="AM20" i="2"/>
  <c r="AO20" i="2"/>
  <c r="AP20" i="2"/>
  <c r="AQ20" i="2"/>
  <c r="AR20" i="2"/>
  <c r="AS20" i="2"/>
  <c r="AT20" i="2"/>
  <c r="AU20" i="2"/>
  <c r="AV20" i="2"/>
  <c r="AX20" i="2"/>
  <c r="AY20" i="2"/>
  <c r="AZ20" i="2"/>
  <c r="BA20" i="2"/>
  <c r="BB20" i="2"/>
  <c r="BC20" i="2"/>
  <c r="BD20" i="2"/>
  <c r="BE20" i="2"/>
  <c r="BG20" i="2"/>
  <c r="BH20" i="2"/>
  <c r="BI20" i="2"/>
  <c r="BJ20" i="2"/>
  <c r="BK20" i="2"/>
  <c r="BL20" i="2"/>
  <c r="BM20" i="2"/>
  <c r="BN20" i="2"/>
  <c r="E21" i="2"/>
  <c r="F21" i="2"/>
  <c r="G21" i="2"/>
  <c r="H21" i="2"/>
  <c r="I21" i="2"/>
  <c r="J21" i="2"/>
  <c r="K21" i="2"/>
  <c r="L21" i="2"/>
  <c r="N21" i="2"/>
  <c r="O21" i="2"/>
  <c r="P21" i="2"/>
  <c r="Q21" i="2"/>
  <c r="R21" i="2"/>
  <c r="S21" i="2"/>
  <c r="T21" i="2"/>
  <c r="U21" i="2"/>
  <c r="W21" i="2"/>
  <c r="X21" i="2"/>
  <c r="Y21" i="2"/>
  <c r="Z21" i="2"/>
  <c r="AA21" i="2"/>
  <c r="AB21" i="2"/>
  <c r="AC21" i="2"/>
  <c r="AD21" i="2"/>
  <c r="AF21" i="2"/>
  <c r="AG21" i="2"/>
  <c r="AH21" i="2"/>
  <c r="AI21" i="2"/>
  <c r="AJ21" i="2"/>
  <c r="AK21" i="2"/>
  <c r="AL21" i="2"/>
  <c r="AM21" i="2"/>
  <c r="AO21" i="2"/>
  <c r="AP21" i="2"/>
  <c r="AQ21" i="2"/>
  <c r="AR21" i="2"/>
  <c r="AS21" i="2"/>
  <c r="AT21" i="2"/>
  <c r="AU21" i="2"/>
  <c r="AV21" i="2"/>
  <c r="AX21" i="2"/>
  <c r="AY21" i="2"/>
  <c r="AZ21" i="2"/>
  <c r="BA21" i="2"/>
  <c r="BB21" i="2"/>
  <c r="BC21" i="2"/>
  <c r="BD21" i="2"/>
  <c r="BE21" i="2"/>
  <c r="BG21" i="2"/>
  <c r="BH21" i="2"/>
  <c r="BI21" i="2"/>
  <c r="BJ21" i="2"/>
  <c r="BK21" i="2"/>
  <c r="BL21" i="2"/>
  <c r="BM21" i="2"/>
  <c r="BN21" i="2"/>
  <c r="BG82" i="2"/>
  <c r="BG81" i="2" s="1"/>
  <c r="BH82" i="2"/>
  <c r="BH81" i="2" s="1"/>
  <c r="BI82" i="2"/>
  <c r="BJ82" i="2"/>
  <c r="BK82" i="2"/>
  <c r="BK81" i="2" s="1"/>
  <c r="BL82" i="2"/>
  <c r="BL81" i="2" s="1"/>
  <c r="BM82" i="2"/>
  <c r="BM81" i="2" s="1"/>
  <c r="E76" i="2"/>
  <c r="E19" i="2" s="1"/>
  <c r="F76" i="2"/>
  <c r="F19" i="2" s="1"/>
  <c r="G76" i="2"/>
  <c r="G19" i="2" s="1"/>
  <c r="H76" i="2"/>
  <c r="H19" i="2" s="1"/>
  <c r="I76" i="2"/>
  <c r="I19" i="2" s="1"/>
  <c r="J76" i="2"/>
  <c r="J19" i="2" s="1"/>
  <c r="K76" i="2"/>
  <c r="K19" i="2" s="1"/>
  <c r="L76" i="2"/>
  <c r="L19" i="2" s="1"/>
  <c r="M76" i="2"/>
  <c r="N76" i="2"/>
  <c r="N19" i="2" s="1"/>
  <c r="O76" i="2"/>
  <c r="O19" i="2" s="1"/>
  <c r="P76" i="2"/>
  <c r="P19" i="2" s="1"/>
  <c r="Q76" i="2"/>
  <c r="Q19" i="2" s="1"/>
  <c r="R76" i="2"/>
  <c r="R19" i="2" s="1"/>
  <c r="S76" i="2"/>
  <c r="S19" i="2" s="1"/>
  <c r="T76" i="2"/>
  <c r="T19" i="2" s="1"/>
  <c r="U76" i="2"/>
  <c r="U19" i="2" s="1"/>
  <c r="V76" i="2"/>
  <c r="W76" i="2"/>
  <c r="W19" i="2" s="1"/>
  <c r="X76" i="2"/>
  <c r="X19" i="2" s="1"/>
  <c r="Y76" i="2"/>
  <c r="Y19" i="2" s="1"/>
  <c r="Z76" i="2"/>
  <c r="Z19" i="2" s="1"/>
  <c r="AA76" i="2"/>
  <c r="AA19" i="2" s="1"/>
  <c r="AB76" i="2"/>
  <c r="AB19" i="2" s="1"/>
  <c r="AC76" i="2"/>
  <c r="AC19" i="2" s="1"/>
  <c r="AD76" i="2"/>
  <c r="AD19" i="2" s="1"/>
  <c r="AE76" i="2"/>
  <c r="AF76" i="2"/>
  <c r="AF19" i="2" s="1"/>
  <c r="AG76" i="2"/>
  <c r="AG19" i="2" s="1"/>
  <c r="AH76" i="2"/>
  <c r="AH19" i="2" s="1"/>
  <c r="AI76" i="2"/>
  <c r="AI19" i="2" s="1"/>
  <c r="AJ76" i="2"/>
  <c r="AJ19" i="2" s="1"/>
  <c r="AK76" i="2"/>
  <c r="AK19" i="2" s="1"/>
  <c r="AL76" i="2"/>
  <c r="AL19" i="2" s="1"/>
  <c r="AM76" i="2"/>
  <c r="AM19" i="2" s="1"/>
  <c r="AN76" i="2"/>
  <c r="AO76" i="2"/>
  <c r="AO19" i="2" s="1"/>
  <c r="AP76" i="2"/>
  <c r="AP19" i="2" s="1"/>
  <c r="AQ76" i="2"/>
  <c r="AQ19" i="2" s="1"/>
  <c r="AR76" i="2"/>
  <c r="AR19" i="2" s="1"/>
  <c r="AS76" i="2"/>
  <c r="AS19" i="2" s="1"/>
  <c r="AT76" i="2"/>
  <c r="AT19" i="2" s="1"/>
  <c r="AU76" i="2"/>
  <c r="AU19" i="2" s="1"/>
  <c r="AV76" i="2"/>
  <c r="AV19" i="2" s="1"/>
  <c r="AW76" i="2"/>
  <c r="AX76" i="2"/>
  <c r="AX19" i="2" s="1"/>
  <c r="AY76" i="2"/>
  <c r="AY19" i="2" s="1"/>
  <c r="AZ76" i="2"/>
  <c r="AZ19" i="2" s="1"/>
  <c r="BA76" i="2"/>
  <c r="BA19" i="2" s="1"/>
  <c r="BB76" i="2"/>
  <c r="BB19" i="2" s="1"/>
  <c r="BC76" i="2"/>
  <c r="BC19" i="2" s="1"/>
  <c r="BD76" i="2"/>
  <c r="BD19" i="2" s="1"/>
  <c r="BE76" i="2"/>
  <c r="BE19" i="2" s="1"/>
  <c r="BF76" i="2"/>
  <c r="BG76" i="2"/>
  <c r="BG19" i="2" s="1"/>
  <c r="BH76" i="2"/>
  <c r="BH19" i="2" s="1"/>
  <c r="BI76" i="2"/>
  <c r="BI19" i="2" s="1"/>
  <c r="BJ76" i="2"/>
  <c r="BJ19" i="2" s="1"/>
  <c r="BK76" i="2"/>
  <c r="BK19" i="2" s="1"/>
  <c r="BL76" i="2"/>
  <c r="BL19" i="2" s="1"/>
  <c r="BM76" i="2"/>
  <c r="BM19" i="2" s="1"/>
  <c r="BN76" i="2"/>
  <c r="BN19" i="2" s="1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M46" i="2"/>
  <c r="BN46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E35" i="2"/>
  <c r="E33" i="2" s="1"/>
  <c r="F35" i="2"/>
  <c r="F33" i="2" s="1"/>
  <c r="G35" i="2"/>
  <c r="G33" i="2" s="1"/>
  <c r="H35" i="2"/>
  <c r="H33" i="2" s="1"/>
  <c r="I35" i="2"/>
  <c r="I33" i="2" s="1"/>
  <c r="J35" i="2"/>
  <c r="J33" i="2" s="1"/>
  <c r="K35" i="2"/>
  <c r="K33" i="2" s="1"/>
  <c r="L35" i="2"/>
  <c r="L33" i="2" s="1"/>
  <c r="M35" i="2"/>
  <c r="M33" i="2" s="1"/>
  <c r="N35" i="2"/>
  <c r="N33" i="2" s="1"/>
  <c r="O35" i="2"/>
  <c r="O33" i="2" s="1"/>
  <c r="P35" i="2"/>
  <c r="P33" i="2" s="1"/>
  <c r="Q35" i="2"/>
  <c r="Q33" i="2" s="1"/>
  <c r="R35" i="2"/>
  <c r="R33" i="2" s="1"/>
  <c r="S35" i="2"/>
  <c r="S33" i="2" s="1"/>
  <c r="T35" i="2"/>
  <c r="T33" i="2" s="1"/>
  <c r="U35" i="2"/>
  <c r="U33" i="2" s="1"/>
  <c r="V35" i="2"/>
  <c r="V33" i="2" s="1"/>
  <c r="W35" i="2"/>
  <c r="W33" i="2" s="1"/>
  <c r="X35" i="2"/>
  <c r="X33" i="2" s="1"/>
  <c r="Y35" i="2"/>
  <c r="Y33" i="2" s="1"/>
  <c r="Z35" i="2"/>
  <c r="Z33" i="2" s="1"/>
  <c r="AA35" i="2"/>
  <c r="AA33" i="2" s="1"/>
  <c r="AB35" i="2"/>
  <c r="AB33" i="2" s="1"/>
  <c r="AC35" i="2"/>
  <c r="AC33" i="2" s="1"/>
  <c r="AD35" i="2"/>
  <c r="AD33" i="2" s="1"/>
  <c r="AE35" i="2"/>
  <c r="AE33" i="2" s="1"/>
  <c r="AF35" i="2"/>
  <c r="AF33" i="2" s="1"/>
  <c r="AG35" i="2"/>
  <c r="AG33" i="2" s="1"/>
  <c r="AH35" i="2"/>
  <c r="AH33" i="2" s="1"/>
  <c r="AI35" i="2"/>
  <c r="AI33" i="2" s="1"/>
  <c r="AJ35" i="2"/>
  <c r="AJ33" i="2" s="1"/>
  <c r="AK35" i="2"/>
  <c r="AK33" i="2" s="1"/>
  <c r="AL35" i="2"/>
  <c r="AL33" i="2" s="1"/>
  <c r="AM35" i="2"/>
  <c r="AM33" i="2" s="1"/>
  <c r="AN35" i="2"/>
  <c r="AN33" i="2" s="1"/>
  <c r="AO35" i="2"/>
  <c r="AO33" i="2" s="1"/>
  <c r="AP35" i="2"/>
  <c r="AP33" i="2" s="1"/>
  <c r="AQ35" i="2"/>
  <c r="AQ33" i="2" s="1"/>
  <c r="AR35" i="2"/>
  <c r="AR33" i="2" s="1"/>
  <c r="AS35" i="2"/>
  <c r="AS33" i="2" s="1"/>
  <c r="AT35" i="2"/>
  <c r="AT33" i="2" s="1"/>
  <c r="AU35" i="2"/>
  <c r="AU33" i="2" s="1"/>
  <c r="AV35" i="2"/>
  <c r="AV33" i="2" s="1"/>
  <c r="AW35" i="2"/>
  <c r="AW33" i="2" s="1"/>
  <c r="AX35" i="2"/>
  <c r="AX33" i="2" s="1"/>
  <c r="AY35" i="2"/>
  <c r="AY33" i="2" s="1"/>
  <c r="AZ35" i="2"/>
  <c r="AZ33" i="2" s="1"/>
  <c r="BA35" i="2"/>
  <c r="BA33" i="2" s="1"/>
  <c r="BB35" i="2"/>
  <c r="BB33" i="2" s="1"/>
  <c r="BC35" i="2"/>
  <c r="BC33" i="2" s="1"/>
  <c r="BD35" i="2"/>
  <c r="BD33" i="2" s="1"/>
  <c r="BE35" i="2"/>
  <c r="BE33" i="2" s="1"/>
  <c r="BF35" i="2"/>
  <c r="BF33" i="2" s="1"/>
  <c r="BG35" i="2"/>
  <c r="BG33" i="2" s="1"/>
  <c r="BH35" i="2"/>
  <c r="BH33" i="2" s="1"/>
  <c r="BI35" i="2"/>
  <c r="BI33" i="2" s="1"/>
  <c r="BJ35" i="2"/>
  <c r="BJ33" i="2" s="1"/>
  <c r="BK35" i="2"/>
  <c r="BK33" i="2" s="1"/>
  <c r="BL35" i="2"/>
  <c r="BL33" i="2" s="1"/>
  <c r="BM35" i="2"/>
  <c r="BM33" i="2" s="1"/>
  <c r="BN35" i="2"/>
  <c r="BN33" i="2" s="1"/>
  <c r="D76" i="2"/>
  <c r="D73" i="2"/>
  <c r="D65" i="2"/>
  <c r="D61" i="2"/>
  <c r="D55" i="2"/>
  <c r="D46" i="2"/>
  <c r="D42" i="2"/>
  <c r="D38" i="2"/>
  <c r="D35" i="2"/>
  <c r="D33" i="2" s="1"/>
  <c r="BL46" i="2"/>
  <c r="E46" i="2"/>
  <c r="AM55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U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L42" i="2"/>
  <c r="K42" i="2"/>
  <c r="I42" i="2"/>
  <c r="H42" i="2"/>
  <c r="G42" i="2"/>
  <c r="F42" i="2"/>
  <c r="E42" i="2"/>
  <c r="BN42" i="2"/>
  <c r="BM42" i="2"/>
  <c r="AV42" i="2"/>
  <c r="AT42" i="2"/>
  <c r="M42" i="2"/>
  <c r="J42" i="2"/>
  <c r="AY22" i="2"/>
  <c r="Y37" i="2" l="1"/>
  <c r="AC37" i="2"/>
  <c r="BD82" i="2"/>
  <c r="BJ81" i="2"/>
  <c r="BJ22" i="2" s="1"/>
  <c r="AS81" i="2"/>
  <c r="AS22" i="2" s="1"/>
  <c r="BI81" i="2"/>
  <c r="BI22" i="2" s="1"/>
  <c r="T54" i="2"/>
  <c r="T18" i="2" s="1"/>
  <c r="F37" i="2"/>
  <c r="R37" i="2"/>
  <c r="AU37" i="2"/>
  <c r="AJ54" i="2"/>
  <c r="AJ18" i="2" s="1"/>
  <c r="K37" i="2"/>
  <c r="AB37" i="2"/>
  <c r="AE37" i="2"/>
  <c r="AI37" i="2"/>
  <c r="AP37" i="2"/>
  <c r="AW37" i="2"/>
  <c r="BC37" i="2"/>
  <c r="BE37" i="2"/>
  <c r="BF37" i="2"/>
  <c r="BJ37" i="2"/>
  <c r="D37" i="2"/>
  <c r="BM37" i="2"/>
  <c r="BK37" i="2"/>
  <c r="J54" i="2"/>
  <c r="J18" i="2" s="1"/>
  <c r="AD37" i="2"/>
  <c r="L54" i="2"/>
  <c r="L18" i="2" s="1"/>
  <c r="BI54" i="2"/>
  <c r="BI18" i="2" s="1"/>
  <c r="BG54" i="2"/>
  <c r="BG18" i="2" s="1"/>
  <c r="BB54" i="2"/>
  <c r="BB18" i="2" s="1"/>
  <c r="AU54" i="2"/>
  <c r="AU18" i="2" s="1"/>
  <c r="AS54" i="2"/>
  <c r="AS18" i="2" s="1"/>
  <c r="AH54" i="2"/>
  <c r="AH18" i="2" s="1"/>
  <c r="AF54" i="2"/>
  <c r="AF18" i="2" s="1"/>
  <c r="AY37" i="2"/>
  <c r="U37" i="2"/>
  <c r="BK54" i="2"/>
  <c r="BK18" i="2" s="1"/>
  <c r="AT54" i="2"/>
  <c r="AT18" i="2" s="1"/>
  <c r="AN54" i="2"/>
  <c r="M37" i="2"/>
  <c r="G37" i="2"/>
  <c r="I37" i="2"/>
  <c r="O37" i="2"/>
  <c r="S37" i="2"/>
  <c r="BD37" i="2"/>
  <c r="AZ37" i="2"/>
  <c r="AS37" i="2"/>
  <c r="AQ37" i="2"/>
  <c r="AL37" i="2"/>
  <c r="AJ37" i="2"/>
  <c r="AF37" i="2"/>
  <c r="P37" i="2"/>
  <c r="N37" i="2"/>
  <c r="J37" i="2"/>
  <c r="H37" i="2"/>
  <c r="BA54" i="2"/>
  <c r="BA18" i="2" s="1"/>
  <c r="AB54" i="2"/>
  <c r="AB18" i="2" s="1"/>
  <c r="U54" i="2"/>
  <c r="U18" i="2" s="1"/>
  <c r="G54" i="2"/>
  <c r="G18" i="2" s="1"/>
  <c r="BL37" i="2"/>
  <c r="AA37" i="2"/>
  <c r="E54" i="2"/>
  <c r="E18" i="2" s="1"/>
  <c r="M54" i="2"/>
  <c r="AW54" i="2"/>
  <c r="Q54" i="2"/>
  <c r="Q18" i="2" s="1"/>
  <c r="Z54" i="2"/>
  <c r="Z18" i="2" s="1"/>
  <c r="AE54" i="2"/>
  <c r="AR54" i="2"/>
  <c r="AR18" i="2" s="1"/>
  <c r="AP54" i="2"/>
  <c r="AP18" i="2" s="1"/>
  <c r="AV54" i="2"/>
  <c r="AV18" i="2" s="1"/>
  <c r="BC54" i="2"/>
  <c r="BC18" i="2" s="1"/>
  <c r="AY54" i="2"/>
  <c r="AY18" i="2" s="1"/>
  <c r="BL54" i="2"/>
  <c r="BL18" i="2" s="1"/>
  <c r="BJ54" i="2"/>
  <c r="BJ18" i="2" s="1"/>
  <c r="BH54" i="2"/>
  <c r="BH18" i="2" s="1"/>
  <c r="BC82" i="2"/>
  <c r="BC81" i="2" s="1"/>
  <c r="AH37" i="2"/>
  <c r="BG37" i="2"/>
  <c r="AC54" i="2"/>
  <c r="AC18" i="2" s="1"/>
  <c r="D54" i="2"/>
  <c r="BE25" i="2"/>
  <c r="AD25" i="2"/>
  <c r="X25" i="2"/>
  <c r="BN37" i="2"/>
  <c r="BB37" i="2"/>
  <c r="AO37" i="2"/>
  <c r="BH22" i="2"/>
  <c r="BB82" i="2"/>
  <c r="BB81" i="2" s="1"/>
  <c r="L37" i="2"/>
  <c r="T37" i="2"/>
  <c r="W37" i="2"/>
  <c r="AX37" i="2"/>
  <c r="AM37" i="2"/>
  <c r="AK37" i="2"/>
  <c r="X37" i="2"/>
  <c r="BF54" i="2"/>
  <c r="BG22" i="2"/>
  <c r="BA82" i="2"/>
  <c r="BE54" i="2"/>
  <c r="BE18" i="2" s="1"/>
  <c r="V54" i="2"/>
  <c r="I54" i="2"/>
  <c r="I18" i="2" s="1"/>
  <c r="AZ54" i="2"/>
  <c r="AZ18" i="2" s="1"/>
  <c r="AX54" i="2"/>
  <c r="AX18" i="2" s="1"/>
  <c r="Y54" i="2"/>
  <c r="Y18" i="2" s="1"/>
  <c r="N54" i="2"/>
  <c r="N18" i="2" s="1"/>
  <c r="H54" i="2"/>
  <c r="H18" i="2" s="1"/>
  <c r="AO54" i="2"/>
  <c r="AO18" i="2" s="1"/>
  <c r="BI37" i="2"/>
  <c r="F54" i="2"/>
  <c r="F18" i="2" s="1"/>
  <c r="BL22" i="2"/>
  <c r="AL25" i="2"/>
  <c r="AH25" i="2"/>
  <c r="AS25" i="2"/>
  <c r="AG37" i="2"/>
  <c r="U25" i="2"/>
  <c r="BH37" i="2"/>
  <c r="AV37" i="2"/>
  <c r="AR37" i="2"/>
  <c r="Z37" i="2"/>
  <c r="BM22" i="2"/>
  <c r="AW81" i="2"/>
  <c r="X54" i="2"/>
  <c r="X18" i="2" s="1"/>
  <c r="AI54" i="2"/>
  <c r="AI18" i="2" s="1"/>
  <c r="AD54" i="2"/>
  <c r="AD18" i="2" s="1"/>
  <c r="O54" i="2"/>
  <c r="O18" i="2" s="1"/>
  <c r="AM54" i="2"/>
  <c r="AM18" i="2" s="1"/>
  <c r="BA37" i="2"/>
  <c r="AT37" i="2"/>
  <c r="AN37" i="2"/>
  <c r="AG54" i="2"/>
  <c r="AG18" i="2" s="1"/>
  <c r="BK22" i="2"/>
  <c r="BE82" i="2"/>
  <c r="BE81" i="2" s="1"/>
  <c r="BD54" i="2"/>
  <c r="BD18" i="2" s="1"/>
  <c r="AQ54" i="2"/>
  <c r="AQ18" i="2" s="1"/>
  <c r="AL54" i="2"/>
  <c r="AL18" i="2" s="1"/>
  <c r="R54" i="2"/>
  <c r="R18" i="2" s="1"/>
  <c r="AJ25" i="2"/>
  <c r="Q25" i="2"/>
  <c r="V37" i="2"/>
  <c r="Q37" i="2"/>
  <c r="E37" i="2"/>
  <c r="BM54" i="2"/>
  <c r="BM18" i="2" s="1"/>
  <c r="AA54" i="2"/>
  <c r="AA18" i="2" s="1"/>
  <c r="P54" i="2"/>
  <c r="P18" i="2" s="1"/>
  <c r="W54" i="2"/>
  <c r="W18" i="2" s="1"/>
  <c r="AX25" i="2"/>
  <c r="AV25" i="2"/>
  <c r="BN22" i="2"/>
  <c r="BN54" i="2"/>
  <c r="BN18" i="2" s="1"/>
  <c r="AK54" i="2"/>
  <c r="AK18" i="2" s="1"/>
  <c r="S54" i="2"/>
  <c r="S18" i="2" s="1"/>
  <c r="K54" i="2"/>
  <c r="K18" i="2" s="1"/>
  <c r="AU25" i="2"/>
  <c r="N25" i="2"/>
  <c r="BJ25" i="2"/>
  <c r="S25" i="2"/>
  <c r="V25" i="2"/>
  <c r="K25" i="2"/>
  <c r="H25" i="2"/>
  <c r="G25" i="2"/>
  <c r="F25" i="2"/>
  <c r="BK25" i="2"/>
  <c r="BG25" i="2"/>
  <c r="AO25" i="2"/>
  <c r="AC25" i="2"/>
  <c r="AF25" i="2"/>
  <c r="R25" i="2"/>
  <c r="I25" i="2"/>
  <c r="BI25" i="2"/>
  <c r="BM25" i="2"/>
  <c r="BA25" i="2"/>
  <c r="AQ25" i="2"/>
  <c r="L25" i="2"/>
  <c r="AZ25" i="2"/>
  <c r="AA25" i="2"/>
  <c r="W25" i="2"/>
  <c r="J25" i="2"/>
  <c r="D24" i="2"/>
  <c r="BD25" i="2"/>
  <c r="Y25" i="2"/>
  <c r="Y24" i="2" s="1"/>
  <c r="Y17" i="2" s="1"/>
  <c r="T25" i="2"/>
  <c r="BC25" i="2"/>
  <c r="AW25" i="2"/>
  <c r="P25" i="2"/>
  <c r="BF25" i="2"/>
  <c r="AY25" i="2"/>
  <c r="AK25" i="2"/>
  <c r="AI25" i="2"/>
  <c r="AG25" i="2"/>
  <c r="AE25" i="2"/>
  <c r="AB25" i="2"/>
  <c r="Z25" i="2"/>
  <c r="O25" i="2"/>
  <c r="M25" i="2"/>
  <c r="E25" i="2"/>
  <c r="BB25" i="2"/>
  <c r="BN25" i="2"/>
  <c r="BL25" i="2"/>
  <c r="BH25" i="2"/>
  <c r="AT25" i="2"/>
  <c r="AR25" i="2"/>
  <c r="AP25" i="2"/>
  <c r="AN25" i="2"/>
  <c r="AM25" i="2"/>
  <c r="BF24" i="2" l="1"/>
  <c r="AC24" i="2"/>
  <c r="AC17" i="2" s="1"/>
  <c r="F24" i="2"/>
  <c r="F17" i="2" s="1"/>
  <c r="AR24" i="2"/>
  <c r="AR17" i="2" s="1"/>
  <c r="BH24" i="2"/>
  <c r="BH17" i="2" s="1"/>
  <c r="BH16" i="2" s="1"/>
  <c r="U24" i="2"/>
  <c r="U17" i="2" s="1"/>
  <c r="AU24" i="2"/>
  <c r="AU17" i="2" s="1"/>
  <c r="AR81" i="2"/>
  <c r="AR22" i="2" s="1"/>
  <c r="AR16" i="2" s="1"/>
  <c r="AX81" i="2"/>
  <c r="AX22" i="2" s="1"/>
  <c r="BA81" i="2"/>
  <c r="BA22" i="2" s="1"/>
  <c r="AI81" i="2"/>
  <c r="AO81" i="2"/>
  <c r="AO22" i="2" s="1"/>
  <c r="AM81" i="2"/>
  <c r="AM22" i="2" s="1"/>
  <c r="BD81" i="2"/>
  <c r="BD22" i="2" s="1"/>
  <c r="E24" i="2"/>
  <c r="E17" i="2" s="1"/>
  <c r="AB24" i="2"/>
  <c r="AB17" i="2" s="1"/>
  <c r="AG24" i="2"/>
  <c r="AG17" i="2" s="1"/>
  <c r="BC24" i="2"/>
  <c r="BC17" i="2" s="1"/>
  <c r="T24" i="2"/>
  <c r="T17" i="2" s="1"/>
  <c r="H24" i="2"/>
  <c r="H17" i="2" s="1"/>
  <c r="S24" i="2"/>
  <c r="S17" i="2" s="1"/>
  <c r="N24" i="2"/>
  <c r="N17" i="2" s="1"/>
  <c r="AJ24" i="2"/>
  <c r="AJ17" i="2" s="1"/>
  <c r="AS24" i="2"/>
  <c r="AS17" i="2" s="1"/>
  <c r="AS16" i="2" s="1"/>
  <c r="BM24" i="2"/>
  <c r="BM17" i="2" s="1"/>
  <c r="BM16" i="2" s="1"/>
  <c r="R24" i="2"/>
  <c r="R17" i="2" s="1"/>
  <c r="BJ24" i="2"/>
  <c r="BJ17" i="2" s="1"/>
  <c r="BJ16" i="2" s="1"/>
  <c r="AP24" i="2"/>
  <c r="AP17" i="2" s="1"/>
  <c r="Z24" i="2"/>
  <c r="Z17" i="2" s="1"/>
  <c r="AE24" i="2"/>
  <c r="AA24" i="2"/>
  <c r="AA17" i="2" s="1"/>
  <c r="AX24" i="2"/>
  <c r="AX17" i="2" s="1"/>
  <c r="AL24" i="2"/>
  <c r="AL17" i="2" s="1"/>
  <c r="I24" i="2"/>
  <c r="I17" i="2" s="1"/>
  <c r="AT24" i="2"/>
  <c r="AT17" i="2" s="1"/>
  <c r="AI24" i="2"/>
  <c r="AI17" i="2" s="1"/>
  <c r="AW24" i="2"/>
  <c r="AZ24" i="2"/>
  <c r="AZ17" i="2" s="1"/>
  <c r="BK24" i="2"/>
  <c r="BK17" i="2" s="1"/>
  <c r="BK16" i="2" s="1"/>
  <c r="K24" i="2"/>
  <c r="K17" i="2" s="1"/>
  <c r="AD24" i="2"/>
  <c r="AD17" i="2" s="1"/>
  <c r="BE24" i="2"/>
  <c r="BE17" i="2" s="1"/>
  <c r="X24" i="2"/>
  <c r="X17" i="2" s="1"/>
  <c r="AF24" i="2"/>
  <c r="AF17" i="2" s="1"/>
  <c r="O24" i="2"/>
  <c r="O17" i="2" s="1"/>
  <c r="AY24" i="2"/>
  <c r="AY17" i="2" s="1"/>
  <c r="AY16" i="2" s="1"/>
  <c r="BD24" i="2"/>
  <c r="BD17" i="2" s="1"/>
  <c r="J24" i="2"/>
  <c r="J17" i="2" s="1"/>
  <c r="AQ24" i="2"/>
  <c r="AQ17" i="2" s="1"/>
  <c r="BA24" i="2"/>
  <c r="BA17" i="2" s="1"/>
  <c r="BG24" i="2"/>
  <c r="BG17" i="2" s="1"/>
  <c r="BG16" i="2" s="1"/>
  <c r="AV24" i="2"/>
  <c r="AV17" i="2" s="1"/>
  <c r="BL24" i="2"/>
  <c r="BL17" i="2" s="1"/>
  <c r="BL16" i="2" s="1"/>
  <c r="M24" i="2"/>
  <c r="P24" i="2"/>
  <c r="P17" i="2" s="1"/>
  <c r="L24" i="2"/>
  <c r="L17" i="2" s="1"/>
  <c r="G24" i="2"/>
  <c r="G17" i="2" s="1"/>
  <c r="Q24" i="2"/>
  <c r="Q17" i="2" s="1"/>
  <c r="AM24" i="2"/>
  <c r="AM17" i="2" s="1"/>
  <c r="BB24" i="2"/>
  <c r="BB17" i="2" s="1"/>
  <c r="AH24" i="2"/>
  <c r="AH17" i="2" s="1"/>
  <c r="BC22" i="2"/>
  <c r="W24" i="2"/>
  <c r="W17" i="2" s="1"/>
  <c r="BB22" i="2"/>
  <c r="AV81" i="2"/>
  <c r="BN24" i="2"/>
  <c r="BN17" i="2" s="1"/>
  <c r="BN16" i="2" s="1"/>
  <c r="AK24" i="2"/>
  <c r="AK17" i="2" s="1"/>
  <c r="AO24" i="2"/>
  <c r="AO17" i="2" s="1"/>
  <c r="V24" i="2"/>
  <c r="AQ81" i="2"/>
  <c r="AP81" i="2"/>
  <c r="BI24" i="2"/>
  <c r="BI17" i="2" s="1"/>
  <c r="BI16" i="2" s="1"/>
  <c r="AZ22" i="2"/>
  <c r="AI22" i="2"/>
  <c r="AI16" i="2" s="1"/>
  <c r="AN24" i="2"/>
  <c r="BE22" i="2"/>
  <c r="AL81" i="2" l="1"/>
  <c r="BD16" i="2"/>
  <c r="AO16" i="2"/>
  <c r="BA16" i="2"/>
  <c r="AM16" i="2"/>
  <c r="AC81" i="2"/>
  <c r="AC22" i="2" s="1"/>
  <c r="AC16" i="2" s="1"/>
  <c r="AH81" i="2"/>
  <c r="AH22" i="2" s="1"/>
  <c r="AH16" i="2" s="1"/>
  <c r="AN81" i="2"/>
  <c r="AU81" i="2"/>
  <c r="AX16" i="2"/>
  <c r="BC16" i="2"/>
  <c r="BB16" i="2"/>
  <c r="BE16" i="2"/>
  <c r="AZ16" i="2"/>
  <c r="AU22" i="2"/>
  <c r="AU16" i="2" s="1"/>
  <c r="AV22" i="2"/>
  <c r="AV16" i="2" s="1"/>
  <c r="AT22" i="2"/>
  <c r="AT16" i="2" s="1"/>
  <c r="AP22" i="2"/>
  <c r="AP16" i="2" s="1"/>
  <c r="AJ81" i="2"/>
  <c r="AK81" i="2"/>
  <c r="AQ22" i="2"/>
  <c r="AQ16" i="2" s="1"/>
  <c r="AB81" i="2"/>
  <c r="AL22" i="2"/>
  <c r="AL16" i="2" s="1"/>
  <c r="AF81" i="2" l="1"/>
  <c r="L82" i="2"/>
  <c r="L81" i="2" s="1"/>
  <c r="L22" i="2" s="1"/>
  <c r="L16" i="2" s="1"/>
  <c r="AK22" i="2"/>
  <c r="AK16" i="2" s="1"/>
  <c r="AE81" i="2"/>
  <c r="AJ22" i="2"/>
  <c r="AJ16" i="2" s="1"/>
  <c r="AD81" i="2"/>
  <c r="AB22" i="2"/>
  <c r="AB16" i="2" s="1"/>
  <c r="W81" i="2"/>
  <c r="H82" i="2"/>
  <c r="H81" i="2" s="1"/>
  <c r="H22" i="2" s="1"/>
  <c r="H16" i="2" s="1"/>
  <c r="AF22" i="2"/>
  <c r="AF16" i="2" s="1"/>
  <c r="Z81" i="2"/>
  <c r="V81" i="2" l="1"/>
  <c r="AD22" i="2"/>
  <c r="AD16" i="2" s="1"/>
  <c r="Y81" i="2"/>
  <c r="K82" i="2"/>
  <c r="K81" i="2" s="1"/>
  <c r="K22" i="2" s="1"/>
  <c r="K16" i="2" s="1"/>
  <c r="Z22" i="2"/>
  <c r="Z16" i="2" s="1"/>
  <c r="T82" i="2"/>
  <c r="W22" i="2"/>
  <c r="W16" i="2" s="1"/>
  <c r="Q82" i="2"/>
  <c r="Q81" i="2" s="1"/>
  <c r="Q22" i="2" s="1"/>
  <c r="Q16" i="2" s="1"/>
  <c r="AG22" i="2"/>
  <c r="AG16" i="2" s="1"/>
  <c r="G82" i="2"/>
  <c r="G81" i="2" s="1"/>
  <c r="G22" i="2" s="1"/>
  <c r="G16" i="2" s="1"/>
  <c r="X81" i="2"/>
  <c r="N82" i="2" l="1"/>
  <c r="N81" i="2" s="1"/>
  <c r="N22" i="2" s="1"/>
  <c r="N16" i="2" s="1"/>
  <c r="P82" i="2"/>
  <c r="P81" i="2" s="1"/>
  <c r="P22" i="2" s="1"/>
  <c r="P16" i="2" s="1"/>
  <c r="O82" i="2"/>
  <c r="O81" i="2" s="1"/>
  <c r="O22" i="2" s="1"/>
  <c r="O16" i="2" s="1"/>
  <c r="J82" i="2"/>
  <c r="J81" i="2" s="1"/>
  <c r="J22" i="2" s="1"/>
  <c r="J16" i="2" s="1"/>
  <c r="Y22" i="2"/>
  <c r="Y16" i="2" s="1"/>
  <c r="S82" i="2"/>
  <c r="M82" i="2"/>
  <c r="M81" i="2" s="1"/>
  <c r="I82" i="2"/>
  <c r="I81" i="2" s="1"/>
  <c r="I22" i="2" s="1"/>
  <c r="I16" i="2" s="1"/>
  <c r="R82" i="2"/>
  <c r="R81" i="2" s="1"/>
  <c r="R22" i="2" s="1"/>
  <c r="R16" i="2" s="1"/>
  <c r="X22" i="2"/>
  <c r="X16" i="2" s="1"/>
  <c r="AA22" i="2"/>
  <c r="AA16" i="2" s="1"/>
  <c r="T81" i="2"/>
  <c r="T22" i="2" s="1"/>
  <c r="T16" i="2" s="1"/>
  <c r="E82" i="2"/>
  <c r="E81" i="2" s="1"/>
  <c r="E22" i="2" s="1"/>
  <c r="E16" i="2" s="1"/>
  <c r="S81" i="2" l="1"/>
  <c r="S22" i="2" s="1"/>
  <c r="S16" i="2" s="1"/>
  <c r="D82" i="2"/>
  <c r="D81" i="2" s="1"/>
  <c r="U81" i="2"/>
  <c r="U22" i="2" s="1"/>
  <c r="U16" i="2" s="1"/>
  <c r="F81" i="2"/>
  <c r="F22" i="2" s="1"/>
  <c r="F16" i="2" s="1"/>
</calcChain>
</file>

<file path=xl/sharedStrings.xml><?xml version="1.0" encoding="utf-8"?>
<sst xmlns="http://schemas.openxmlformats.org/spreadsheetml/2006/main" count="349" uniqueCount="221">
  <si>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</si>
  <si>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</si>
  <si>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</si>
  <si>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</si>
  <si>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</si>
  <si>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</si>
  <si>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</si>
  <si>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</si>
  <si>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</si>
  <si>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</si>
  <si>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</si>
  <si>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</si>
  <si>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</si>
  <si>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</si>
  <si>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</si>
  <si>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</si>
  <si>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</si>
  <si>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</si>
  <si>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</si>
  <si>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</si>
  <si>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</si>
  <si>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</si>
  <si>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</si>
  <si>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</si>
  <si>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</si>
  <si>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</si>
  <si>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5.2.1</t>
  </si>
  <si>
    <t>5.2.2</t>
  </si>
  <si>
    <t>5.2.3</t>
  </si>
  <si>
    <t>5.2.4</t>
  </si>
  <si>
    <t>5.2.5</t>
  </si>
  <si>
    <t>5.2.6</t>
  </si>
  <si>
    <t>5.4.1</t>
  </si>
  <si>
    <t>5.4.2</t>
  </si>
  <si>
    <t>5.4.3</t>
  </si>
  <si>
    <t>5.4.4</t>
  </si>
  <si>
    <t>5.4.5</t>
  </si>
  <si>
    <t>5.4.6</t>
  </si>
  <si>
    <t>5.6.1</t>
  </si>
  <si>
    <t>5.6.2</t>
  </si>
  <si>
    <t>5.6.3</t>
  </si>
  <si>
    <t>5.6.4</t>
  </si>
  <si>
    <t>5.6.5</t>
  </si>
  <si>
    <t>5.6.6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</si>
  <si>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</si>
  <si>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</si>
  <si>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</si>
  <si>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</si>
  <si>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</si>
  <si>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</si>
  <si>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</si>
  <si>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</si>
  <si>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</si>
  <si>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</si>
  <si>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</si>
  <si>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</si>
  <si>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</si>
  <si>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</si>
  <si>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</si>
  <si>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</si>
  <si>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</si>
  <si>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</si>
  <si>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</si>
  <si>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</si>
  <si>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</si>
  <si>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</si>
  <si>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</si>
  <si>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</si>
  <si>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</si>
  <si>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</si>
  <si>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</si>
  <si>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</si>
  <si>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</si>
  <si>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</si>
  <si>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</si>
  <si>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</si>
  <si>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</si>
  <si>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</si>
  <si>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</si>
  <si>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</si>
  <si>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</si>
  <si>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</si>
  <si>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</si>
  <si>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</si>
  <si>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</si>
  <si>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</si>
  <si>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</si>
  <si>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</si>
  <si>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</si>
  <si>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</si>
  <si>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</si>
  <si>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</si>
  <si>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</si>
  <si>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</si>
  <si>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</si>
  <si>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</si>
  <si>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</si>
  <si>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</si>
  <si>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</si>
  <si>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</si>
  <si>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</si>
  <si>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</si>
  <si>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</si>
  <si>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</si>
  <si>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</si>
  <si>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</si>
  <si>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</si>
  <si>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</si>
  <si>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</si>
  <si>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</si>
  <si>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</si>
  <si>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</si>
  <si>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</si>
  <si>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</si>
  <si>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</si>
  <si>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</si>
  <si>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</si>
  <si>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</si>
  <si>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</si>
  <si>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</si>
  <si>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</si>
  <si>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</si>
  <si>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</si>
  <si>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</si>
  <si>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</si>
  <si>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</si>
  <si>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</si>
  <si>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</si>
  <si>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</si>
  <si>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</si>
  <si>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</si>
  <si>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</si>
  <si>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</si>
  <si>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</si>
  <si>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</si>
  <si>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</si>
  <si>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</si>
  <si>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I_201808</t>
  </si>
  <si>
    <t>5.4.7</t>
  </si>
  <si>
    <t>5.4.8</t>
  </si>
  <si>
    <t>5.6.7</t>
  </si>
  <si>
    <t>5.6.8</t>
  </si>
  <si>
    <t>5.2.7</t>
  </si>
  <si>
    <t>5.2.8</t>
  </si>
  <si>
    <t>4.2.7</t>
  </si>
  <si>
    <t>4.2.8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</si>
  <si>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</si>
  <si>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</si>
  <si>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</si>
  <si>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</si>
  <si>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</si>
  <si>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</si>
  <si>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1.1.1.1.3</t>
  </si>
  <si>
    <t>1.1.1.2.1</t>
  </si>
  <si>
    <t>1.1.1.2.2</t>
  </si>
  <si>
    <t>1.1.1.3.2</t>
  </si>
  <si>
    <t>1.1.2.2.1</t>
  </si>
  <si>
    <t>1.1.4.2.1</t>
  </si>
  <si>
    <t>1.2.1.2.3</t>
  </si>
  <si>
    <t>1.2.1.2.2</t>
  </si>
  <si>
    <t>1.2.1.2.1</t>
  </si>
  <si>
    <t>1.6.1</t>
  </si>
  <si>
    <t>1.1.1.3.2.2</t>
  </si>
  <si>
    <t>1.2.3.5.1</t>
  </si>
  <si>
    <t>1.1.1.3.2.3</t>
  </si>
  <si>
    <t>J_202101</t>
  </si>
  <si>
    <t>4.1.7</t>
  </si>
  <si>
    <t>4.1.8</t>
  </si>
  <si>
    <t>5.6.9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</si>
  <si>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</si>
  <si>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</si>
  <si>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</si>
  <si>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</si>
  <si>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</si>
  <si>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</si>
  <si>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</si>
  <si>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</si>
  <si>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</si>
  <si>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</si>
  <si>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</si>
  <si>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</si>
  <si>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</si>
  <si>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</si>
  <si>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</si>
  <si>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</si>
  <si>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</si>
  <si>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</si>
  <si>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</si>
  <si>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</si>
  <si>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 xml:space="preserve">План </t>
  </si>
  <si>
    <t>Факт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</si>
  <si>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</si>
  <si>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</si>
  <si>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</si>
  <si>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</si>
  <si>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</si>
  <si>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</si>
  <si>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</si>
  <si>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</si>
  <si>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</si>
  <si>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</si>
  <si>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</si>
  <si>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</si>
  <si>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</si>
  <si>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</si>
  <si>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</si>
  <si>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</si>
  <si>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Проведение земельно-кадастровых работ  по ВЛ-КЛ-10кВ, ВЛ-КЛ-0,4кВ, ТП ООО "ГИП-Энерго" </t>
  </si>
  <si>
    <t>N_202302</t>
  </si>
  <si>
    <t xml:space="preserve">Факт </t>
  </si>
  <si>
    <t>Год 2022</t>
  </si>
  <si>
    <t>Год 2023</t>
  </si>
  <si>
    <t>Год 2024</t>
  </si>
  <si>
    <t>Год 2025</t>
  </si>
  <si>
    <t>Год 2026</t>
  </si>
  <si>
    <t>Утвержденный план</t>
  </si>
  <si>
    <t>Приложение № 6</t>
  </si>
  <si>
    <t>к решению _____________ от "___" __________ г. № __________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</si>
  <si>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</si>
  <si>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</si>
  <si>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Общество с ограниченнной ответственностью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</si>
</sst>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</cellStyleXfs>
  <cellXfs count="78">
    <xf numFmtId="0" fontId="0" fillId="0" borderId="0" xfId="0"/>
    <xf numFmtId="0" fontId="2" fillId="2" borderId="0" xfId="2" applyFont="1" applyFill="1"/>
    <xf numFmtId="0" fontId="8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8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49" fontId="8" fillId="2" borderId="1" xfId="5" applyNumberFormat="1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0" xfId="2" applyFont="1" applyFill="1"/>
    <xf numFmtId="4" fontId="10" fillId="2" borderId="1" xfId="7" applyNumberFormat="1" applyFont="1" applyFill="1" applyBorder="1" applyAlignment="1" applyProtection="1">
      <alignment horizontal="center" vertical="center"/>
      <protection locked="0"/>
    </xf>
    <xf numFmtId="0" fontId="10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4" fontId="3" fillId="2" borderId="1" xfId="2" applyNumberFormat="1" applyFont="1" applyFill="1" applyBorder="1" applyAlignment="1" applyProtection="1">
      <alignment horizontal="left" vertical="center" wrapText="1"/>
      <protection locked="0"/>
    </xf>
    <xf numFmtId="4" fontId="3" fillId="2" borderId="1" xfId="2" applyNumberFormat="1" applyFont="1" applyFill="1" applyBorder="1" applyAlignment="1" applyProtection="1">
      <alignment vertical="center" wrapText="1"/>
      <protection locked="0"/>
    </xf>
    <xf numFmtId="4" fontId="7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0" fontId="10" fillId="2" borderId="1" xfId="7" applyFont="1" applyFill="1" applyBorder="1" applyAlignment="1" applyProtection="1">
      <alignment horizontal="left" wrapText="1"/>
      <protection locked="0"/>
    </xf>
    <xf numFmtId="2" fontId="2" fillId="2" borderId="0" xfId="2" applyNumberFormat="1" applyFont="1" applyFill="1"/>
    <xf numFmtId="2" fontId="3" fillId="2" borderId="0" xfId="8" applyNumberFormat="1" applyFont="1" applyFill="1" applyBorder="1" applyAlignment="1">
      <alignment horizontal="center"/>
    </xf>
    <xf numFmtId="2" fontId="8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0" fontId="8" fillId="2" borderId="1" xfId="5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/>
    </xf>
    <xf numFmtId="0" fontId="7" fillId="2" borderId="0" xfId="6" applyFont="1" applyFill="1" applyAlignment="1">
      <alignment horizontal="center" vertical="top"/>
    </xf>
    <xf numFmtId="0" fontId="7" fillId="2" borderId="0" xfId="6" applyFont="1" applyFill="1" applyAlignment="1">
      <alignment horizontal="center" vertical="top"/>
    </xf>
    <xf numFmtId="0" fontId="3" fillId="2" borderId="0" xfId="8" applyFont="1" applyFill="1" applyBorder="1" applyAlignment="1">
      <alignment horizontal="center"/>
    </xf>
    <xf numFmtId="0" fontId="8" fillId="2" borderId="1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8" fillId="2" borderId="7" xfId="5" applyFont="1" applyFill="1" applyBorder="1" applyAlignment="1">
      <alignment horizontal="center" vertical="center" wrapText="1"/>
    </xf>
    <xf numFmtId="0" fontId="8" fillId="2" borderId="8" xfId="5" applyFont="1" applyFill="1" applyBorder="1" applyAlignment="1">
      <alignment horizontal="center" vertical="center" wrapText="1"/>
    </xf>
    <xf numFmtId="0" fontId="8" fillId="2" borderId="9" xfId="5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11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/>
    </xf>
    <xf numFmtId="0" fontId="6" fillId="2" borderId="0" xfId="5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 wrapText="1"/>
    </xf>
    <xf numFmtId="4" fontId="7" fillId="2" borderId="1" xfId="7" applyNumberFormat="1" applyFont="1" applyFill="1" applyBorder="1" applyAlignment="1" applyProtection="1">
      <alignment horizontal="center" vertical="center"/>
      <protection locked="0"/>
    </xf>
    <xf numFmtId="0" fontId="7" fillId="2" borderId="1" xfId="7" applyFont="1" applyFill="1" applyBorder="1" applyAlignment="1" applyProtection="1">
      <alignment horizontal="left" vertical="center" wrapText="1"/>
      <protection locked="0"/>
    </xf>
    <xf numFmtId="0" fontId="1" fillId="2" borderId="1" xfId="2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 applyProtection="1">
      <alignment horizontal="left" vertical="center" wrapText="1"/>
      <protection locked="0"/>
    </xf>
    <xf numFmtId="1" fontId="1" fillId="2" borderId="1" xfId="2" applyNumberFormat="1" applyFont="1" applyFill="1" applyBorder="1" applyAlignment="1" applyProtection="1">
      <alignment horizontal="center" vertical="center"/>
      <protection locked="0"/>
    </xf>
    <xf numFmtId="164" fontId="1" fillId="2" borderId="1" xfId="1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 applyProtection="1">
      <alignment horizontal="center" vertical="center"/>
      <protection locked="0"/>
    </xf>
    <xf numFmtId="1" fontId="7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8" applyFont="1" applyFill="1" applyBorder="1" applyAlignment="1">
      <alignment horizontal="center" vertical="center"/>
    </xf>
    <xf numFmtId="0" fontId="1" fillId="2" borderId="0" xfId="2" applyFill="1"/>
    <xf numFmtId="2" fontId="1" fillId="2" borderId="0" xfId="2" applyNumberFormat="1" applyFill="1"/>
    <xf numFmtId="0" fontId="6" fillId="2" borderId="0" xfId="4" applyFont="1" applyFill="1" applyAlignment="1">
      <alignment horizontal="center" wrapText="1"/>
    </xf>
    <xf numFmtId="0" fontId="6" fillId="2" borderId="0" xfId="4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12" fillId="2" borderId="0" xfId="6" applyFont="1" applyFill="1" applyAlignment="1">
      <alignment horizontal="center" vertical="center"/>
    </xf>
  </cellXfs>
  <cellStyles count="9">
    <cellStyle name="Обычный" xfId="0" builtinId="0"/>
    <cellStyle name="Обычный 111" xfId="1" xr:uid="{00000000-0005-0000-0000-000001000000}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5" xr:uid="{00000000-0005-0000-0000-000005000000}"/>
    <cellStyle name="Обычный 7" xfId="6" xr:uid="{00000000-0005-0000-0000-000006000000}"/>
    <cellStyle name="Обычный 7 13" xfId="7" xr:uid="{00000000-0005-0000-0000-000007000000}"/>
    <cellStyle name="Обычный_Форматы по компаниям_last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D83"/>
  <sheetViews>
    <sheetView tabSelected="1" view="pageBreakPreview" zoomScale="62" zoomScaleNormal="100" zoomScaleSheetLayoutView="62" workbookViewId="0">
      <pane xSplit="18" ySplit="25" topLeftCell="V26" activePane="bottomRight" state="frozen"/>
      <selection activeCell="A14" sqref="A14"/>
      <selection pane="topRight" activeCell="S14" sqref="S14"/>
      <selection pane="bottomLeft" activeCell="A30" sqref="A30"/>
      <selection pane="bottomRight" activeCell="AK16" sqref="AK16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6" width="6.85546875" style="1" hidden="1" customWidth="1"/>
    <col min="7" max="9" width="7.28515625" style="1" hidden="1" customWidth="1"/>
    <col min="10" max="10" width="6.85546875" style="1" hidden="1" customWidth="1"/>
    <col min="11" max="11" width="10.28515625" style="1" hidden="1" customWidth="1"/>
    <col min="12" max="16" width="6.85546875" style="1" hidden="1" customWidth="1"/>
    <col min="17" max="18" width="7.28515625" style="1" hidden="1" customWidth="1"/>
    <col min="19" max="19" width="8" style="1" hidden="1" customWidth="1"/>
    <col min="20" max="20" width="10.28515625" style="1" hidden="1" customWidth="1"/>
    <col min="21" max="21" width="6.85546875" style="1" hidden="1" customWidth="1"/>
    <col min="22" max="26" width="6.85546875" style="1" bestFit="1" customWidth="1"/>
    <col min="27" max="27" width="11" style="1" customWidth="1"/>
    <col min="28" max="28" width="14.7109375" style="1" customWidth="1"/>
    <col min="29" max="29" width="10.28515625" style="1" bestFit="1" customWidth="1"/>
    <col min="30" max="30" width="6.85546875" style="1" bestFit="1" customWidth="1"/>
    <col min="31" max="31" width="8" style="1" bestFit="1" customWidth="1"/>
    <col min="32" max="33" width="6.85546875" style="1" bestFit="1" customWidth="1"/>
    <col min="34" max="34" width="7.28515625" style="1" bestFit="1" customWidth="1"/>
    <col min="35" max="35" width="6.85546875" style="1" bestFit="1" customWidth="1"/>
    <col min="36" max="36" width="11.140625" style="1" customWidth="1"/>
    <col min="37" max="37" width="9.140625" style="1" bestFit="1" customWidth="1"/>
    <col min="38" max="38" width="10.28515625" style="1" bestFit="1" customWidth="1"/>
    <col min="39" max="44" width="6.85546875" style="1" bestFit="1" customWidth="1"/>
    <col min="45" max="45" width="9.140625" style="1" customWidth="1"/>
    <col min="46" max="46" width="8" style="1" bestFit="1" customWidth="1"/>
    <col min="47" max="47" width="10.28515625" style="1" bestFit="1" customWidth="1"/>
    <col min="48" max="48" width="6.85546875" style="1" bestFit="1" customWidth="1"/>
    <col min="49" max="49" width="6.42578125" style="1" customWidth="1"/>
    <col min="50" max="50" width="7.28515625" style="1" customWidth="1"/>
    <col min="51" max="51" width="7.28515625" style="29" customWidth="1"/>
    <col min="52" max="52" width="6.7109375" style="1" bestFit="1" customWidth="1"/>
    <col min="53" max="53" width="7.28515625" style="1" customWidth="1"/>
    <col min="54" max="54" width="9.140625" style="1" bestFit="1" customWidth="1"/>
    <col min="55" max="55" width="10.5703125" style="1" customWidth="1"/>
    <col min="56" max="56" width="10.140625" style="1" bestFit="1" customWidth="1"/>
    <col min="57" max="57" width="8.42578125" style="1" customWidth="1"/>
    <col min="58" max="58" width="9.140625" style="1" customWidth="1"/>
    <col min="59" max="63" width="7.7109375" style="1" customWidth="1"/>
    <col min="64" max="64" width="8.85546875" style="1" customWidth="1"/>
    <col min="65" max="66" width="7.7109375" style="1" customWidth="1"/>
    <col min="67" max="16384" width="9.140625" style="1"/>
  </cols>
  <sheetData>
    <row r="1" spans="1:108" s="72" customFormat="1" x14ac:dyDescent="0.25">
      <c r="AY1" s="73"/>
      <c r="BL1" s="72" t="s">
        <v>216</v>
      </c>
    </row>
    <row r="2" spans="1:108" s="72" customFormat="1" x14ac:dyDescent="0.25">
      <c r="AY2" s="73"/>
      <c r="BF2" s="72" t="s">
        <v>217</v>
      </c>
    </row>
    <row r="3" spans="1:108" s="72" customFormat="1" x14ac:dyDescent="0.25">
      <c r="AY3" s="73"/>
    </row>
    <row r="4" spans="1:108" s="72" customFormat="1" x14ac:dyDescent="0.25">
      <c r="A4" s="74" t="s">
        <v>218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</row>
    <row r="5" spans="1:108" s="72" customFormat="1" x14ac:dyDescent="0.25">
      <c r="V5" s="76" t="s">
        <v>219</v>
      </c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</row>
    <row r="6" spans="1:108" s="72" customFormat="1" ht="18.75" x14ac:dyDescent="0.25">
      <c r="A6" s="77" t="s">
        <v>220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</row>
    <row r="7" spans="1:108" s="72" customFormat="1" x14ac:dyDescent="0.25">
      <c r="A7" s="39" t="s">
        <v>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</row>
    <row r="8" spans="1:108" s="72" customForma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</row>
    <row r="9" spans="1:108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37"/>
      <c r="AX9" s="37"/>
      <c r="AY9" s="30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</row>
    <row r="10" spans="1:108" x14ac:dyDescent="0.25">
      <c r="A10" s="41" t="s">
        <v>1</v>
      </c>
      <c r="B10" s="41" t="s">
        <v>2</v>
      </c>
      <c r="C10" s="41" t="s">
        <v>3</v>
      </c>
      <c r="D10" s="42" t="s">
        <v>188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4"/>
      <c r="V10" s="71" t="s">
        <v>4</v>
      </c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2"/>
    </row>
    <row r="11" spans="1:108" x14ac:dyDescent="0.25">
      <c r="A11" s="41"/>
      <c r="B11" s="41"/>
      <c r="C11" s="41"/>
      <c r="D11" s="45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7"/>
      <c r="V11" s="56" t="s">
        <v>210</v>
      </c>
      <c r="W11" s="56"/>
      <c r="X11" s="56"/>
      <c r="Y11" s="56"/>
      <c r="Z11" s="56"/>
      <c r="AA11" s="56"/>
      <c r="AB11" s="56"/>
      <c r="AC11" s="56"/>
      <c r="AD11" s="56"/>
      <c r="AE11" s="56" t="s">
        <v>211</v>
      </c>
      <c r="AF11" s="56"/>
      <c r="AG11" s="56"/>
      <c r="AH11" s="56"/>
      <c r="AI11" s="56"/>
      <c r="AJ11" s="56"/>
      <c r="AK11" s="56"/>
      <c r="AL11" s="56"/>
      <c r="AM11" s="56"/>
      <c r="AN11" s="56" t="s">
        <v>212</v>
      </c>
      <c r="AO11" s="56"/>
      <c r="AP11" s="56"/>
      <c r="AQ11" s="56"/>
      <c r="AR11" s="56"/>
      <c r="AS11" s="56"/>
      <c r="AT11" s="56"/>
      <c r="AU11" s="56"/>
      <c r="AV11" s="56"/>
      <c r="AW11" s="56" t="s">
        <v>213</v>
      </c>
      <c r="AX11" s="56"/>
      <c r="AY11" s="56"/>
      <c r="AZ11" s="56"/>
      <c r="BA11" s="56"/>
      <c r="BB11" s="56"/>
      <c r="BC11" s="56"/>
      <c r="BD11" s="56"/>
      <c r="BE11" s="56"/>
      <c r="BF11" s="56" t="s">
        <v>214</v>
      </c>
      <c r="BG11" s="56"/>
      <c r="BH11" s="56"/>
      <c r="BI11" s="56"/>
      <c r="BJ11" s="56"/>
      <c r="BK11" s="56"/>
      <c r="BL11" s="56"/>
      <c r="BM11" s="56"/>
      <c r="BN11" s="56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25">
      <c r="A12" s="41"/>
      <c r="B12" s="41"/>
      <c r="C12" s="41"/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50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25">
      <c r="A13" s="41"/>
      <c r="B13" s="41"/>
      <c r="C13" s="41"/>
      <c r="D13" s="56" t="s">
        <v>189</v>
      </c>
      <c r="E13" s="56"/>
      <c r="F13" s="56"/>
      <c r="G13" s="56"/>
      <c r="H13" s="56"/>
      <c r="I13" s="56"/>
      <c r="J13" s="56"/>
      <c r="K13" s="56"/>
      <c r="L13" s="56"/>
      <c r="M13" s="57" t="s">
        <v>190</v>
      </c>
      <c r="N13" s="55"/>
      <c r="O13" s="55"/>
      <c r="P13" s="55"/>
      <c r="Q13" s="55"/>
      <c r="R13" s="55"/>
      <c r="S13" s="55"/>
      <c r="T13" s="55"/>
      <c r="U13" s="55"/>
      <c r="V13" s="57" t="s">
        <v>209</v>
      </c>
      <c r="W13" s="55"/>
      <c r="X13" s="55"/>
      <c r="Y13" s="55"/>
      <c r="Z13" s="55"/>
      <c r="AA13" s="55"/>
      <c r="AB13" s="55"/>
      <c r="AC13" s="55"/>
      <c r="AD13" s="55"/>
      <c r="AE13" s="55" t="s">
        <v>215</v>
      </c>
      <c r="AF13" s="55"/>
      <c r="AG13" s="55"/>
      <c r="AH13" s="55"/>
      <c r="AI13" s="55"/>
      <c r="AJ13" s="55"/>
      <c r="AK13" s="55"/>
      <c r="AL13" s="55"/>
      <c r="AM13" s="55"/>
      <c r="AN13" s="55" t="s">
        <v>215</v>
      </c>
      <c r="AO13" s="55"/>
      <c r="AP13" s="55"/>
      <c r="AQ13" s="55"/>
      <c r="AR13" s="55"/>
      <c r="AS13" s="55"/>
      <c r="AT13" s="55"/>
      <c r="AU13" s="55"/>
      <c r="AV13" s="55"/>
      <c r="AW13" s="55" t="s">
        <v>215</v>
      </c>
      <c r="AX13" s="55"/>
      <c r="AY13" s="55"/>
      <c r="AZ13" s="55"/>
      <c r="BA13" s="55"/>
      <c r="BB13" s="55"/>
      <c r="BC13" s="55"/>
      <c r="BD13" s="55"/>
      <c r="BE13" s="55"/>
      <c r="BF13" s="60" t="s">
        <v>215</v>
      </c>
      <c r="BG13" s="53"/>
      <c r="BH13" s="53"/>
      <c r="BI13" s="53"/>
      <c r="BJ13" s="53"/>
      <c r="BK13" s="53"/>
      <c r="BL13" s="53"/>
      <c r="BM13" s="53"/>
      <c r="BN13" s="54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46"/>
      <c r="CY13" s="46"/>
      <c r="CZ13" s="46"/>
      <c r="DA13" s="46"/>
      <c r="DB13" s="46"/>
      <c r="DC13" s="46"/>
      <c r="DD13" s="46"/>
    </row>
    <row r="14" spans="1:108" ht="65.25" x14ac:dyDescent="0.25">
      <c r="A14" s="41"/>
      <c r="B14" s="41"/>
      <c r="C14" s="41"/>
      <c r="D14" s="2" t="s">
        <v>5</v>
      </c>
      <c r="E14" s="2" t="s">
        <v>6</v>
      </c>
      <c r="F14" s="2" t="s">
        <v>7</v>
      </c>
      <c r="G14" s="3" t="s">
        <v>8</v>
      </c>
      <c r="H14" s="2" t="s">
        <v>9</v>
      </c>
      <c r="I14" s="2" t="s">
        <v>10</v>
      </c>
      <c r="J14" s="2" t="s">
        <v>11</v>
      </c>
      <c r="K14" s="2" t="s">
        <v>12</v>
      </c>
      <c r="L14" s="2" t="s">
        <v>13</v>
      </c>
      <c r="M14" s="2" t="s">
        <v>5</v>
      </c>
      <c r="N14" s="2" t="s">
        <v>6</v>
      </c>
      <c r="O14" s="2" t="s">
        <v>7</v>
      </c>
      <c r="P14" s="3" t="s">
        <v>8</v>
      </c>
      <c r="Q14" s="2" t="s">
        <v>9</v>
      </c>
      <c r="R14" s="2" t="s">
        <v>10</v>
      </c>
      <c r="S14" s="2" t="s">
        <v>11</v>
      </c>
      <c r="T14" s="2" t="s">
        <v>12</v>
      </c>
      <c r="U14" s="2" t="s">
        <v>13</v>
      </c>
      <c r="V14" s="2" t="s">
        <v>5</v>
      </c>
      <c r="W14" s="2" t="s">
        <v>6</v>
      </c>
      <c r="X14" s="2" t="s">
        <v>7</v>
      </c>
      <c r="Y14" s="3" t="s">
        <v>8</v>
      </c>
      <c r="Z14" s="2" t="s">
        <v>9</v>
      </c>
      <c r="AA14" s="2" t="s">
        <v>10</v>
      </c>
      <c r="AB14" s="2" t="s">
        <v>11</v>
      </c>
      <c r="AC14" s="2" t="s">
        <v>12</v>
      </c>
      <c r="AD14" s="2" t="s">
        <v>13</v>
      </c>
      <c r="AE14" s="2" t="s">
        <v>5</v>
      </c>
      <c r="AF14" s="2" t="s">
        <v>6</v>
      </c>
      <c r="AG14" s="2" t="s">
        <v>7</v>
      </c>
      <c r="AH14" s="3" t="s">
        <v>8</v>
      </c>
      <c r="AI14" s="2" t="s">
        <v>9</v>
      </c>
      <c r="AJ14" s="2" t="s">
        <v>10</v>
      </c>
      <c r="AK14" s="2" t="s">
        <v>11</v>
      </c>
      <c r="AL14" s="2" t="s">
        <v>12</v>
      </c>
      <c r="AM14" s="2" t="s">
        <v>13</v>
      </c>
      <c r="AN14" s="2" t="s">
        <v>5</v>
      </c>
      <c r="AO14" s="2" t="s">
        <v>6</v>
      </c>
      <c r="AP14" s="2" t="s">
        <v>7</v>
      </c>
      <c r="AQ14" s="3" t="s">
        <v>8</v>
      </c>
      <c r="AR14" s="2" t="s">
        <v>9</v>
      </c>
      <c r="AS14" s="2" t="s">
        <v>10</v>
      </c>
      <c r="AT14" s="2" t="s">
        <v>11</v>
      </c>
      <c r="AU14" s="2" t="s">
        <v>12</v>
      </c>
      <c r="AV14" s="2" t="s">
        <v>13</v>
      </c>
      <c r="AW14" s="2" t="s">
        <v>5</v>
      </c>
      <c r="AX14" s="2" t="s">
        <v>6</v>
      </c>
      <c r="AY14" s="31" t="s">
        <v>7</v>
      </c>
      <c r="AZ14" s="3" t="s">
        <v>8</v>
      </c>
      <c r="BA14" s="2" t="s">
        <v>9</v>
      </c>
      <c r="BB14" s="2" t="s">
        <v>10</v>
      </c>
      <c r="BC14" s="2" t="s">
        <v>11</v>
      </c>
      <c r="BD14" s="2" t="s">
        <v>12</v>
      </c>
      <c r="BE14" s="2" t="s">
        <v>13</v>
      </c>
      <c r="BF14" s="2" t="s">
        <v>5</v>
      </c>
      <c r="BG14" s="2" t="s">
        <v>6</v>
      </c>
      <c r="BH14" s="2" t="s">
        <v>7</v>
      </c>
      <c r="BI14" s="3" t="s">
        <v>8</v>
      </c>
      <c r="BJ14" s="2" t="s">
        <v>9</v>
      </c>
      <c r="BK14" s="2" t="s">
        <v>10</v>
      </c>
      <c r="BL14" s="2" t="s">
        <v>11</v>
      </c>
      <c r="BM14" s="2" t="s">
        <v>12</v>
      </c>
      <c r="BN14" s="2" t="s">
        <v>13</v>
      </c>
      <c r="CC14" s="4"/>
      <c r="CD14" s="4"/>
      <c r="CE14" s="4"/>
      <c r="CF14" s="5"/>
      <c r="CG14" s="5"/>
      <c r="CH14" s="5"/>
      <c r="CI14" s="4"/>
      <c r="CJ14" s="4"/>
      <c r="CK14" s="4"/>
      <c r="CL14" s="4"/>
      <c r="CM14" s="5"/>
      <c r="CN14" s="5"/>
      <c r="CO14" s="5"/>
      <c r="CP14" s="4"/>
      <c r="CQ14" s="4"/>
      <c r="CR14" s="4"/>
      <c r="CS14" s="4"/>
      <c r="CT14" s="5"/>
      <c r="CU14" s="5"/>
      <c r="CV14" s="5"/>
      <c r="CW14" s="4"/>
      <c r="CX14" s="4"/>
      <c r="CY14" s="4"/>
      <c r="CZ14" s="4"/>
      <c r="DA14" s="5"/>
      <c r="DB14" s="5"/>
      <c r="DC14" s="5"/>
      <c r="DD14" s="4"/>
    </row>
    <row r="15" spans="1:108" x14ac:dyDescent="0.25">
      <c r="A15" s="36">
        <v>1</v>
      </c>
      <c r="B15" s="36">
        <v>2</v>
      </c>
      <c r="C15" s="36">
        <v>3</v>
      </c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166</v>
      </c>
      <c r="K15" s="6" t="s">
        <v>167</v>
      </c>
      <c r="L15" s="6" t="s">
        <v>19</v>
      </c>
      <c r="M15" s="6" t="s">
        <v>20</v>
      </c>
      <c r="N15" s="6" t="s">
        <v>21</v>
      </c>
      <c r="O15" s="6" t="s">
        <v>22</v>
      </c>
      <c r="P15" s="6" t="s">
        <v>23</v>
      </c>
      <c r="Q15" s="6" t="s">
        <v>24</v>
      </c>
      <c r="R15" s="6" t="s">
        <v>25</v>
      </c>
      <c r="S15" s="6" t="s">
        <v>144</v>
      </c>
      <c r="T15" s="6" t="s">
        <v>145</v>
      </c>
      <c r="U15" s="6" t="s">
        <v>25</v>
      </c>
      <c r="V15" s="6" t="s">
        <v>26</v>
      </c>
      <c r="W15" s="6" t="s">
        <v>27</v>
      </c>
      <c r="X15" s="6" t="s">
        <v>28</v>
      </c>
      <c r="Y15" s="6" t="s">
        <v>29</v>
      </c>
      <c r="Z15" s="6" t="s">
        <v>30</v>
      </c>
      <c r="AA15" s="6" t="s">
        <v>31</v>
      </c>
      <c r="AB15" s="6" t="s">
        <v>142</v>
      </c>
      <c r="AC15" s="6" t="s">
        <v>143</v>
      </c>
      <c r="AD15" s="6" t="s">
        <v>31</v>
      </c>
      <c r="AE15" s="6" t="s">
        <v>32</v>
      </c>
      <c r="AF15" s="6" t="s">
        <v>33</v>
      </c>
      <c r="AG15" s="6" t="s">
        <v>34</v>
      </c>
      <c r="AH15" s="6" t="s">
        <v>35</v>
      </c>
      <c r="AI15" s="6" t="s">
        <v>36</v>
      </c>
      <c r="AJ15" s="6" t="s">
        <v>37</v>
      </c>
      <c r="AK15" s="6" t="s">
        <v>138</v>
      </c>
      <c r="AL15" s="6" t="s">
        <v>139</v>
      </c>
      <c r="AM15" s="6" t="s">
        <v>37</v>
      </c>
      <c r="AN15" s="6" t="s">
        <v>38</v>
      </c>
      <c r="AO15" s="6" t="s">
        <v>39</v>
      </c>
      <c r="AP15" s="6" t="s">
        <v>40</v>
      </c>
      <c r="AQ15" s="6" t="s">
        <v>41</v>
      </c>
      <c r="AR15" s="6" t="s">
        <v>42</v>
      </c>
      <c r="AS15" s="6" t="s">
        <v>43</v>
      </c>
      <c r="AT15" s="6" t="s">
        <v>140</v>
      </c>
      <c r="AU15" s="6" t="s">
        <v>141</v>
      </c>
      <c r="AV15" s="6" t="s">
        <v>168</v>
      </c>
      <c r="AW15" s="6" t="s">
        <v>169</v>
      </c>
      <c r="AX15" s="6" t="s">
        <v>170</v>
      </c>
      <c r="AY15" s="6" t="s">
        <v>171</v>
      </c>
      <c r="AZ15" s="6" t="s">
        <v>172</v>
      </c>
      <c r="BA15" s="6" t="s">
        <v>173</v>
      </c>
      <c r="BB15" s="6" t="s">
        <v>174</v>
      </c>
      <c r="BC15" s="6" t="s">
        <v>175</v>
      </c>
      <c r="BD15" s="6" t="s">
        <v>176</v>
      </c>
      <c r="BE15" s="6" t="s">
        <v>177</v>
      </c>
      <c r="BF15" s="6" t="s">
        <v>178</v>
      </c>
      <c r="BG15" s="6" t="s">
        <v>179</v>
      </c>
      <c r="BH15" s="6" t="s">
        <v>180</v>
      </c>
      <c r="BI15" s="6" t="s">
        <v>181</v>
      </c>
      <c r="BJ15" s="6" t="s">
        <v>182</v>
      </c>
      <c r="BK15" s="6" t="s">
        <v>183</v>
      </c>
      <c r="BL15" s="6" t="s">
        <v>184</v>
      </c>
      <c r="BM15" s="6" t="s">
        <v>185</v>
      </c>
      <c r="BN15" s="6" t="s">
        <v>186</v>
      </c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</row>
    <row r="16" spans="1:108" ht="31.5" x14ac:dyDescent="0.25">
      <c r="A16" s="8">
        <v>0</v>
      </c>
      <c r="B16" s="9" t="s">
        <v>44</v>
      </c>
      <c r="C16" s="10" t="s">
        <v>45</v>
      </c>
      <c r="D16" s="11"/>
      <c r="E16" s="11">
        <f t="shared" ref="E16:AO16" si="0">E17+E18+E19+E20+E21+E22</f>
        <v>0</v>
      </c>
      <c r="F16" s="11">
        <f t="shared" si="0"/>
        <v>0</v>
      </c>
      <c r="G16" s="11" t="e">
        <f t="shared" si="0"/>
        <v>#REF!</v>
      </c>
      <c r="H16" s="11" t="e">
        <f t="shared" si="0"/>
        <v>#REF!</v>
      </c>
      <c r="I16" s="11" t="e">
        <f t="shared" si="0"/>
        <v>#REF!</v>
      </c>
      <c r="J16" s="11" t="e">
        <f t="shared" si="0"/>
        <v>#REF!</v>
      </c>
      <c r="K16" s="11" t="e">
        <f t="shared" si="0"/>
        <v>#REF!</v>
      </c>
      <c r="L16" s="11" t="e">
        <f t="shared" si="0"/>
        <v>#REF!</v>
      </c>
      <c r="M16" s="11"/>
      <c r="N16" s="11" t="e">
        <f t="shared" si="0"/>
        <v>#REF!</v>
      </c>
      <c r="O16" s="11" t="e">
        <f t="shared" si="0"/>
        <v>#REF!</v>
      </c>
      <c r="P16" s="11">
        <f t="shared" si="0"/>
        <v>5.5620000000000003</v>
      </c>
      <c r="Q16" s="11">
        <f t="shared" si="0"/>
        <v>2.0249999999999999</v>
      </c>
      <c r="R16" s="11">
        <f t="shared" si="0"/>
        <v>4</v>
      </c>
      <c r="S16" s="11">
        <f t="shared" si="0"/>
        <v>0</v>
      </c>
      <c r="T16" s="11">
        <f t="shared" si="0"/>
        <v>0</v>
      </c>
      <c r="U16" s="11">
        <f t="shared" si="0"/>
        <v>0</v>
      </c>
      <c r="V16" s="11"/>
      <c r="W16" s="11">
        <f t="shared" si="0"/>
        <v>0</v>
      </c>
      <c r="X16" s="11">
        <f t="shared" si="0"/>
        <v>0</v>
      </c>
      <c r="Y16" s="11">
        <f t="shared" si="0"/>
        <v>1.478</v>
      </c>
      <c r="Z16" s="11">
        <f t="shared" si="0"/>
        <v>0</v>
      </c>
      <c r="AA16" s="11">
        <f t="shared" si="0"/>
        <v>0</v>
      </c>
      <c r="AB16" s="11">
        <f t="shared" si="0"/>
        <v>441</v>
      </c>
      <c r="AC16" s="11">
        <f t="shared" si="0"/>
        <v>0</v>
      </c>
      <c r="AD16" s="11">
        <f t="shared" si="0"/>
        <v>0</v>
      </c>
      <c r="AE16" s="11"/>
      <c r="AF16" s="11">
        <f t="shared" si="0"/>
        <v>0</v>
      </c>
      <c r="AG16" s="11">
        <f t="shared" si="0"/>
        <v>0</v>
      </c>
      <c r="AH16" s="11">
        <f t="shared" si="0"/>
        <v>3.7429999999999999</v>
      </c>
      <c r="AI16" s="11">
        <f t="shared" si="0"/>
        <v>0</v>
      </c>
      <c r="AJ16" s="11">
        <f t="shared" si="0"/>
        <v>0</v>
      </c>
      <c r="AK16" s="11">
        <f t="shared" si="0"/>
        <v>256</v>
      </c>
      <c r="AL16" s="11">
        <f t="shared" si="0"/>
        <v>0</v>
      </c>
      <c r="AM16" s="11">
        <f t="shared" si="0"/>
        <v>0</v>
      </c>
      <c r="AN16" s="11"/>
      <c r="AO16" s="11">
        <f t="shared" si="0"/>
        <v>0</v>
      </c>
      <c r="AP16" s="11">
        <f t="shared" ref="AP16:BN16" si="1">AP17+AP18+AP19+AP20+AP21+AP22</f>
        <v>0</v>
      </c>
      <c r="AQ16" s="11">
        <f t="shared" si="1"/>
        <v>3.5</v>
      </c>
      <c r="AR16" s="11">
        <f t="shared" si="1"/>
        <v>0</v>
      </c>
      <c r="AS16" s="11">
        <f t="shared" si="1"/>
        <v>41</v>
      </c>
      <c r="AT16" s="11">
        <f t="shared" si="1"/>
        <v>98</v>
      </c>
      <c r="AU16" s="11">
        <f t="shared" si="1"/>
        <v>1</v>
      </c>
      <c r="AV16" s="11">
        <f t="shared" si="1"/>
        <v>0</v>
      </c>
      <c r="AW16" s="11"/>
      <c r="AX16" s="11">
        <f t="shared" si="1"/>
        <v>0</v>
      </c>
      <c r="AY16" s="32">
        <f t="shared" si="1"/>
        <v>0</v>
      </c>
      <c r="AZ16" s="11">
        <f t="shared" si="1"/>
        <v>4.13</v>
      </c>
      <c r="BA16" s="11">
        <f t="shared" si="1"/>
        <v>0</v>
      </c>
      <c r="BB16" s="11">
        <f t="shared" si="1"/>
        <v>40</v>
      </c>
      <c r="BC16" s="11">
        <f t="shared" si="1"/>
        <v>97</v>
      </c>
      <c r="BD16" s="11">
        <f t="shared" si="1"/>
        <v>0</v>
      </c>
      <c r="BE16" s="11">
        <f t="shared" si="1"/>
        <v>0</v>
      </c>
      <c r="BF16" s="11"/>
      <c r="BG16" s="11">
        <f t="shared" si="1"/>
        <v>0</v>
      </c>
      <c r="BH16" s="11">
        <f t="shared" si="1"/>
        <v>0</v>
      </c>
      <c r="BI16" s="11">
        <f t="shared" si="1"/>
        <v>3.5</v>
      </c>
      <c r="BJ16" s="11">
        <f t="shared" si="1"/>
        <v>0</v>
      </c>
      <c r="BK16" s="11">
        <f t="shared" si="1"/>
        <v>0</v>
      </c>
      <c r="BL16" s="11">
        <f t="shared" si="1"/>
        <v>91</v>
      </c>
      <c r="BM16" s="11">
        <f t="shared" si="1"/>
        <v>0</v>
      </c>
      <c r="BN16" s="11">
        <f t="shared" si="1"/>
        <v>1</v>
      </c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</row>
    <row r="17" spans="1:66" x14ac:dyDescent="0.25">
      <c r="A17" s="14" t="s">
        <v>46</v>
      </c>
      <c r="B17" s="15" t="s">
        <v>47</v>
      </c>
      <c r="C17" s="10" t="s">
        <v>45</v>
      </c>
      <c r="D17" s="11"/>
      <c r="E17" s="11">
        <f t="shared" ref="E17:AO17" si="2">E24</f>
        <v>0</v>
      </c>
      <c r="F17" s="11">
        <f t="shared" si="2"/>
        <v>0</v>
      </c>
      <c r="G17" s="11">
        <f t="shared" si="2"/>
        <v>5.5620000000000003</v>
      </c>
      <c r="H17" s="11">
        <f t="shared" si="2"/>
        <v>2.0249999999999999</v>
      </c>
      <c r="I17" s="11">
        <f t="shared" si="2"/>
        <v>4</v>
      </c>
      <c r="J17" s="11">
        <f t="shared" si="2"/>
        <v>0</v>
      </c>
      <c r="K17" s="11">
        <f t="shared" si="2"/>
        <v>0</v>
      </c>
      <c r="L17" s="11">
        <f t="shared" si="2"/>
        <v>0</v>
      </c>
      <c r="M17" s="11"/>
      <c r="N17" s="11">
        <f t="shared" si="2"/>
        <v>0</v>
      </c>
      <c r="O17" s="11">
        <f t="shared" si="2"/>
        <v>0</v>
      </c>
      <c r="P17" s="11">
        <f t="shared" si="2"/>
        <v>5.5620000000000003</v>
      </c>
      <c r="Q17" s="11">
        <f t="shared" si="2"/>
        <v>2.0249999999999999</v>
      </c>
      <c r="R17" s="11">
        <f t="shared" si="2"/>
        <v>4</v>
      </c>
      <c r="S17" s="11">
        <f t="shared" si="2"/>
        <v>0</v>
      </c>
      <c r="T17" s="11">
        <f t="shared" si="2"/>
        <v>0</v>
      </c>
      <c r="U17" s="11">
        <f t="shared" si="2"/>
        <v>0</v>
      </c>
      <c r="V17" s="11"/>
      <c r="W17" s="11">
        <f t="shared" si="2"/>
        <v>0</v>
      </c>
      <c r="X17" s="11">
        <f t="shared" si="2"/>
        <v>0</v>
      </c>
      <c r="Y17" s="11">
        <f t="shared" si="2"/>
        <v>1.478</v>
      </c>
      <c r="Z17" s="11">
        <f t="shared" si="2"/>
        <v>0</v>
      </c>
      <c r="AA17" s="11">
        <f t="shared" si="2"/>
        <v>0</v>
      </c>
      <c r="AB17" s="11">
        <f t="shared" si="2"/>
        <v>78</v>
      </c>
      <c r="AC17" s="11">
        <f t="shared" si="2"/>
        <v>0</v>
      </c>
      <c r="AD17" s="11">
        <f t="shared" si="2"/>
        <v>0</v>
      </c>
      <c r="AE17" s="11"/>
      <c r="AF17" s="11">
        <f t="shared" si="2"/>
        <v>0</v>
      </c>
      <c r="AG17" s="11">
        <f t="shared" si="2"/>
        <v>0</v>
      </c>
      <c r="AH17" s="11">
        <f t="shared" si="2"/>
        <v>3.5</v>
      </c>
      <c r="AI17" s="11">
        <f t="shared" si="2"/>
        <v>0</v>
      </c>
      <c r="AJ17" s="11">
        <f t="shared" si="2"/>
        <v>0</v>
      </c>
      <c r="AK17" s="11">
        <f t="shared" si="2"/>
        <v>91</v>
      </c>
      <c r="AL17" s="11">
        <f t="shared" si="2"/>
        <v>0</v>
      </c>
      <c r="AM17" s="11">
        <f t="shared" si="2"/>
        <v>0</v>
      </c>
      <c r="AN17" s="11"/>
      <c r="AO17" s="11">
        <f t="shared" si="2"/>
        <v>0</v>
      </c>
      <c r="AP17" s="11">
        <f t="shared" ref="AP17:BN17" si="3">AP24</f>
        <v>0</v>
      </c>
      <c r="AQ17" s="11">
        <f t="shared" si="3"/>
        <v>3.5</v>
      </c>
      <c r="AR17" s="11">
        <f t="shared" si="3"/>
        <v>0</v>
      </c>
      <c r="AS17" s="11">
        <f t="shared" si="3"/>
        <v>0</v>
      </c>
      <c r="AT17" s="11">
        <f t="shared" si="3"/>
        <v>91</v>
      </c>
      <c r="AU17" s="11">
        <f t="shared" si="3"/>
        <v>0</v>
      </c>
      <c r="AV17" s="11">
        <f t="shared" si="3"/>
        <v>0</v>
      </c>
      <c r="AW17" s="11"/>
      <c r="AX17" s="11">
        <f t="shared" si="3"/>
        <v>0</v>
      </c>
      <c r="AY17" s="32">
        <f t="shared" si="3"/>
        <v>0</v>
      </c>
      <c r="AZ17" s="11">
        <f t="shared" si="3"/>
        <v>4.13</v>
      </c>
      <c r="BA17" s="11">
        <f t="shared" si="3"/>
        <v>0</v>
      </c>
      <c r="BB17" s="11">
        <f t="shared" si="3"/>
        <v>0</v>
      </c>
      <c r="BC17" s="11">
        <f t="shared" si="3"/>
        <v>91</v>
      </c>
      <c r="BD17" s="11">
        <f t="shared" si="3"/>
        <v>0</v>
      </c>
      <c r="BE17" s="11">
        <f t="shared" si="3"/>
        <v>0</v>
      </c>
      <c r="BF17" s="11"/>
      <c r="BG17" s="11">
        <f t="shared" si="3"/>
        <v>0</v>
      </c>
      <c r="BH17" s="11">
        <f t="shared" si="3"/>
        <v>0</v>
      </c>
      <c r="BI17" s="11">
        <f t="shared" si="3"/>
        <v>3.5</v>
      </c>
      <c r="BJ17" s="11">
        <f t="shared" si="3"/>
        <v>0</v>
      </c>
      <c r="BK17" s="11">
        <f t="shared" si="3"/>
        <v>0</v>
      </c>
      <c r="BL17" s="11">
        <f t="shared" si="3"/>
        <v>91</v>
      </c>
      <c r="BM17" s="11">
        <f t="shared" si="3"/>
        <v>0</v>
      </c>
      <c r="BN17" s="11">
        <f t="shared" si="3"/>
        <v>0</v>
      </c>
    </row>
    <row r="18" spans="1:66" ht="31.5" x14ac:dyDescent="0.25">
      <c r="A18" s="14" t="s">
        <v>48</v>
      </c>
      <c r="B18" s="15" t="s">
        <v>49</v>
      </c>
      <c r="C18" s="10" t="s">
        <v>45</v>
      </c>
      <c r="D18" s="16"/>
      <c r="E18" s="16">
        <f t="shared" ref="E18:AO18" si="4">E54</f>
        <v>0</v>
      </c>
      <c r="F18" s="16">
        <f t="shared" si="4"/>
        <v>0</v>
      </c>
      <c r="G18" s="16">
        <f t="shared" si="4"/>
        <v>0</v>
      </c>
      <c r="H18" s="16">
        <f t="shared" si="4"/>
        <v>0</v>
      </c>
      <c r="I18" s="16">
        <f t="shared" si="4"/>
        <v>0</v>
      </c>
      <c r="J18" s="16">
        <f t="shared" si="4"/>
        <v>0</v>
      </c>
      <c r="K18" s="16">
        <f t="shared" si="4"/>
        <v>0</v>
      </c>
      <c r="L18" s="16">
        <f t="shared" si="4"/>
        <v>0</v>
      </c>
      <c r="M18" s="16"/>
      <c r="N18" s="16">
        <f t="shared" si="4"/>
        <v>0</v>
      </c>
      <c r="O18" s="16">
        <f t="shared" si="4"/>
        <v>0</v>
      </c>
      <c r="P18" s="16">
        <f t="shared" si="4"/>
        <v>0</v>
      </c>
      <c r="Q18" s="16">
        <f t="shared" si="4"/>
        <v>0</v>
      </c>
      <c r="R18" s="16">
        <f t="shared" si="4"/>
        <v>0</v>
      </c>
      <c r="S18" s="16">
        <f t="shared" si="4"/>
        <v>0</v>
      </c>
      <c r="T18" s="16">
        <f t="shared" si="4"/>
        <v>0</v>
      </c>
      <c r="U18" s="16">
        <f t="shared" si="4"/>
        <v>0</v>
      </c>
      <c r="V18" s="16"/>
      <c r="W18" s="16">
        <f t="shared" si="4"/>
        <v>0</v>
      </c>
      <c r="X18" s="16">
        <f t="shared" si="4"/>
        <v>0</v>
      </c>
      <c r="Y18" s="16">
        <f t="shared" si="4"/>
        <v>0</v>
      </c>
      <c r="Z18" s="16">
        <f t="shared" si="4"/>
        <v>0</v>
      </c>
      <c r="AA18" s="16">
        <f t="shared" si="4"/>
        <v>0</v>
      </c>
      <c r="AB18" s="16">
        <f t="shared" si="4"/>
        <v>363</v>
      </c>
      <c r="AC18" s="16">
        <f t="shared" si="4"/>
        <v>0</v>
      </c>
      <c r="AD18" s="16">
        <f t="shared" si="4"/>
        <v>0</v>
      </c>
      <c r="AE18" s="16"/>
      <c r="AF18" s="16">
        <f t="shared" si="4"/>
        <v>0</v>
      </c>
      <c r="AG18" s="16">
        <f t="shared" si="4"/>
        <v>0</v>
      </c>
      <c r="AH18" s="16">
        <f t="shared" si="4"/>
        <v>0.24299999999999999</v>
      </c>
      <c r="AI18" s="16">
        <f t="shared" si="4"/>
        <v>0</v>
      </c>
      <c r="AJ18" s="16">
        <f t="shared" si="4"/>
        <v>0</v>
      </c>
      <c r="AK18" s="16">
        <f t="shared" si="4"/>
        <v>165</v>
      </c>
      <c r="AL18" s="16">
        <f t="shared" si="4"/>
        <v>0</v>
      </c>
      <c r="AM18" s="16">
        <f t="shared" si="4"/>
        <v>0</v>
      </c>
      <c r="AN18" s="16"/>
      <c r="AO18" s="16">
        <f t="shared" si="4"/>
        <v>0</v>
      </c>
      <c r="AP18" s="16">
        <f t="shared" ref="AP18:BN18" si="5">AP54</f>
        <v>0</v>
      </c>
      <c r="AQ18" s="16">
        <f t="shared" si="5"/>
        <v>0</v>
      </c>
      <c r="AR18" s="16">
        <f t="shared" si="5"/>
        <v>0</v>
      </c>
      <c r="AS18" s="16">
        <f t="shared" si="5"/>
        <v>41</v>
      </c>
      <c r="AT18" s="16">
        <f t="shared" si="5"/>
        <v>7</v>
      </c>
      <c r="AU18" s="16">
        <f t="shared" si="5"/>
        <v>1</v>
      </c>
      <c r="AV18" s="16">
        <f t="shared" si="5"/>
        <v>0</v>
      </c>
      <c r="AW18" s="16"/>
      <c r="AX18" s="16">
        <f t="shared" si="5"/>
        <v>0</v>
      </c>
      <c r="AY18" s="32">
        <f t="shared" si="5"/>
        <v>0</v>
      </c>
      <c r="AZ18" s="16">
        <f t="shared" si="5"/>
        <v>0</v>
      </c>
      <c r="BA18" s="16">
        <f t="shared" si="5"/>
        <v>0</v>
      </c>
      <c r="BB18" s="16">
        <f t="shared" si="5"/>
        <v>40</v>
      </c>
      <c r="BC18" s="16">
        <f t="shared" si="5"/>
        <v>6</v>
      </c>
      <c r="BD18" s="16">
        <f t="shared" si="5"/>
        <v>0</v>
      </c>
      <c r="BE18" s="16">
        <f t="shared" si="5"/>
        <v>0</v>
      </c>
      <c r="BF18" s="16"/>
      <c r="BG18" s="16">
        <f t="shared" si="5"/>
        <v>0</v>
      </c>
      <c r="BH18" s="16">
        <f t="shared" si="5"/>
        <v>0</v>
      </c>
      <c r="BI18" s="16">
        <f t="shared" si="5"/>
        <v>0</v>
      </c>
      <c r="BJ18" s="16">
        <f t="shared" si="5"/>
        <v>0</v>
      </c>
      <c r="BK18" s="16">
        <f t="shared" si="5"/>
        <v>0</v>
      </c>
      <c r="BL18" s="16">
        <f t="shared" si="5"/>
        <v>0</v>
      </c>
      <c r="BM18" s="16">
        <f t="shared" si="5"/>
        <v>0</v>
      </c>
      <c r="BN18" s="16">
        <f t="shared" si="5"/>
        <v>0</v>
      </c>
    </row>
    <row r="19" spans="1:66" ht="63" x14ac:dyDescent="0.25">
      <c r="A19" s="14" t="s">
        <v>50</v>
      </c>
      <c r="B19" s="15" t="s">
        <v>51</v>
      </c>
      <c r="C19" s="10" t="s">
        <v>45</v>
      </c>
      <c r="D19" s="16"/>
      <c r="E19" s="16">
        <f t="shared" ref="E19:AO19" si="6">E76</f>
        <v>0</v>
      </c>
      <c r="F19" s="16">
        <f t="shared" si="6"/>
        <v>0</v>
      </c>
      <c r="G19" s="16">
        <f t="shared" si="6"/>
        <v>0</v>
      </c>
      <c r="H19" s="16">
        <f t="shared" si="6"/>
        <v>0</v>
      </c>
      <c r="I19" s="16">
        <f t="shared" si="6"/>
        <v>0</v>
      </c>
      <c r="J19" s="16">
        <f t="shared" si="6"/>
        <v>0</v>
      </c>
      <c r="K19" s="16">
        <f t="shared" si="6"/>
        <v>0</v>
      </c>
      <c r="L19" s="16">
        <f t="shared" si="6"/>
        <v>0</v>
      </c>
      <c r="M19" s="16"/>
      <c r="N19" s="16">
        <f t="shared" si="6"/>
        <v>0</v>
      </c>
      <c r="O19" s="16">
        <f t="shared" si="6"/>
        <v>0</v>
      </c>
      <c r="P19" s="16">
        <f t="shared" si="6"/>
        <v>0</v>
      </c>
      <c r="Q19" s="16">
        <f t="shared" si="6"/>
        <v>0</v>
      </c>
      <c r="R19" s="16">
        <f t="shared" si="6"/>
        <v>0</v>
      </c>
      <c r="S19" s="16">
        <f t="shared" si="6"/>
        <v>0</v>
      </c>
      <c r="T19" s="16">
        <f t="shared" si="6"/>
        <v>0</v>
      </c>
      <c r="U19" s="16">
        <f t="shared" si="6"/>
        <v>0</v>
      </c>
      <c r="V19" s="16"/>
      <c r="W19" s="16">
        <f t="shared" si="6"/>
        <v>0</v>
      </c>
      <c r="X19" s="16">
        <f t="shared" si="6"/>
        <v>0</v>
      </c>
      <c r="Y19" s="16">
        <f t="shared" si="6"/>
        <v>0</v>
      </c>
      <c r="Z19" s="16">
        <f t="shared" si="6"/>
        <v>0</v>
      </c>
      <c r="AA19" s="16">
        <f t="shared" si="6"/>
        <v>0</v>
      </c>
      <c r="AB19" s="16">
        <f t="shared" si="6"/>
        <v>0</v>
      </c>
      <c r="AC19" s="16">
        <f t="shared" si="6"/>
        <v>0</v>
      </c>
      <c r="AD19" s="16">
        <f t="shared" si="6"/>
        <v>0</v>
      </c>
      <c r="AE19" s="16"/>
      <c r="AF19" s="16">
        <f t="shared" si="6"/>
        <v>0</v>
      </c>
      <c r="AG19" s="16">
        <f t="shared" si="6"/>
        <v>0</v>
      </c>
      <c r="AH19" s="16">
        <f t="shared" si="6"/>
        <v>0</v>
      </c>
      <c r="AI19" s="16">
        <f t="shared" si="6"/>
        <v>0</v>
      </c>
      <c r="AJ19" s="16">
        <f t="shared" si="6"/>
        <v>0</v>
      </c>
      <c r="AK19" s="16">
        <f t="shared" si="6"/>
        <v>0</v>
      </c>
      <c r="AL19" s="16">
        <f t="shared" si="6"/>
        <v>0</v>
      </c>
      <c r="AM19" s="16">
        <f t="shared" si="6"/>
        <v>0</v>
      </c>
      <c r="AN19" s="16"/>
      <c r="AO19" s="16">
        <f t="shared" si="6"/>
        <v>0</v>
      </c>
      <c r="AP19" s="16">
        <f t="shared" ref="AP19:BN19" si="7">AP76</f>
        <v>0</v>
      </c>
      <c r="AQ19" s="16">
        <f t="shared" si="7"/>
        <v>0</v>
      </c>
      <c r="AR19" s="16">
        <f t="shared" si="7"/>
        <v>0</v>
      </c>
      <c r="AS19" s="16">
        <f t="shared" si="7"/>
        <v>0</v>
      </c>
      <c r="AT19" s="16">
        <f t="shared" si="7"/>
        <v>0</v>
      </c>
      <c r="AU19" s="16">
        <f t="shared" si="7"/>
        <v>0</v>
      </c>
      <c r="AV19" s="16">
        <f t="shared" si="7"/>
        <v>0</v>
      </c>
      <c r="AW19" s="16"/>
      <c r="AX19" s="16">
        <f t="shared" si="7"/>
        <v>0</v>
      </c>
      <c r="AY19" s="32">
        <f t="shared" si="7"/>
        <v>0</v>
      </c>
      <c r="AZ19" s="16">
        <f t="shared" si="7"/>
        <v>0</v>
      </c>
      <c r="BA19" s="16">
        <f t="shared" si="7"/>
        <v>0</v>
      </c>
      <c r="BB19" s="16">
        <f t="shared" si="7"/>
        <v>0</v>
      </c>
      <c r="BC19" s="16">
        <f t="shared" si="7"/>
        <v>0</v>
      </c>
      <c r="BD19" s="16">
        <f t="shared" si="7"/>
        <v>0</v>
      </c>
      <c r="BE19" s="16">
        <f t="shared" si="7"/>
        <v>0</v>
      </c>
      <c r="BF19" s="16"/>
      <c r="BG19" s="16">
        <f t="shared" si="7"/>
        <v>0</v>
      </c>
      <c r="BH19" s="16">
        <f t="shared" si="7"/>
        <v>0</v>
      </c>
      <c r="BI19" s="16">
        <f t="shared" si="7"/>
        <v>0</v>
      </c>
      <c r="BJ19" s="16">
        <f t="shared" si="7"/>
        <v>0</v>
      </c>
      <c r="BK19" s="16">
        <f t="shared" si="7"/>
        <v>0</v>
      </c>
      <c r="BL19" s="16">
        <f t="shared" si="7"/>
        <v>0</v>
      </c>
      <c r="BM19" s="16">
        <f t="shared" si="7"/>
        <v>0</v>
      </c>
      <c r="BN19" s="16">
        <f t="shared" si="7"/>
        <v>0</v>
      </c>
    </row>
    <row r="20" spans="1:66" ht="31.5" x14ac:dyDescent="0.25">
      <c r="A20" s="14" t="s">
        <v>52</v>
      </c>
      <c r="B20" s="15" t="s">
        <v>53</v>
      </c>
      <c r="C20" s="10" t="s">
        <v>45</v>
      </c>
      <c r="D20" s="16"/>
      <c r="E20" s="16">
        <f t="shared" ref="E20:AO20" si="8">E79</f>
        <v>0</v>
      </c>
      <c r="F20" s="16">
        <f t="shared" si="8"/>
        <v>0</v>
      </c>
      <c r="G20" s="16">
        <f t="shared" si="8"/>
        <v>0</v>
      </c>
      <c r="H20" s="16">
        <f t="shared" si="8"/>
        <v>0</v>
      </c>
      <c r="I20" s="16">
        <f t="shared" si="8"/>
        <v>0</v>
      </c>
      <c r="J20" s="16">
        <f t="shared" si="8"/>
        <v>0</v>
      </c>
      <c r="K20" s="16">
        <f t="shared" si="8"/>
        <v>0</v>
      </c>
      <c r="L20" s="16">
        <f t="shared" si="8"/>
        <v>0</v>
      </c>
      <c r="M20" s="16"/>
      <c r="N20" s="16">
        <f t="shared" si="8"/>
        <v>0</v>
      </c>
      <c r="O20" s="16">
        <f t="shared" si="8"/>
        <v>0</v>
      </c>
      <c r="P20" s="16">
        <f t="shared" si="8"/>
        <v>0</v>
      </c>
      <c r="Q20" s="16">
        <f t="shared" si="8"/>
        <v>0</v>
      </c>
      <c r="R20" s="16">
        <f t="shared" si="8"/>
        <v>0</v>
      </c>
      <c r="S20" s="16">
        <f t="shared" si="8"/>
        <v>0</v>
      </c>
      <c r="T20" s="16">
        <f t="shared" si="8"/>
        <v>0</v>
      </c>
      <c r="U20" s="16">
        <f t="shared" si="8"/>
        <v>0</v>
      </c>
      <c r="V20" s="16"/>
      <c r="W20" s="16">
        <f t="shared" si="8"/>
        <v>0</v>
      </c>
      <c r="X20" s="16">
        <f t="shared" si="8"/>
        <v>0</v>
      </c>
      <c r="Y20" s="16">
        <f t="shared" si="8"/>
        <v>0</v>
      </c>
      <c r="Z20" s="16">
        <f t="shared" si="8"/>
        <v>0</v>
      </c>
      <c r="AA20" s="16">
        <f t="shared" si="8"/>
        <v>0</v>
      </c>
      <c r="AB20" s="16">
        <f t="shared" si="8"/>
        <v>0</v>
      </c>
      <c r="AC20" s="16">
        <f t="shared" si="8"/>
        <v>0</v>
      </c>
      <c r="AD20" s="16">
        <f t="shared" si="8"/>
        <v>0</v>
      </c>
      <c r="AE20" s="16"/>
      <c r="AF20" s="16">
        <f t="shared" si="8"/>
        <v>0</v>
      </c>
      <c r="AG20" s="16">
        <f t="shared" si="8"/>
        <v>0</v>
      </c>
      <c r="AH20" s="16">
        <f t="shared" si="8"/>
        <v>0</v>
      </c>
      <c r="AI20" s="16">
        <f t="shared" si="8"/>
        <v>0</v>
      </c>
      <c r="AJ20" s="16">
        <f t="shared" si="8"/>
        <v>0</v>
      </c>
      <c r="AK20" s="16">
        <f t="shared" si="8"/>
        <v>0</v>
      </c>
      <c r="AL20" s="16">
        <f t="shared" si="8"/>
        <v>0</v>
      </c>
      <c r="AM20" s="16">
        <f t="shared" si="8"/>
        <v>0</v>
      </c>
      <c r="AN20" s="16"/>
      <c r="AO20" s="16">
        <f t="shared" si="8"/>
        <v>0</v>
      </c>
      <c r="AP20" s="16">
        <f t="shared" ref="AP20:BN20" si="9">AP79</f>
        <v>0</v>
      </c>
      <c r="AQ20" s="16">
        <f t="shared" si="9"/>
        <v>0</v>
      </c>
      <c r="AR20" s="16">
        <f t="shared" si="9"/>
        <v>0</v>
      </c>
      <c r="AS20" s="16">
        <f t="shared" si="9"/>
        <v>0</v>
      </c>
      <c r="AT20" s="16">
        <f t="shared" si="9"/>
        <v>0</v>
      </c>
      <c r="AU20" s="16">
        <f t="shared" si="9"/>
        <v>0</v>
      </c>
      <c r="AV20" s="16">
        <f t="shared" si="9"/>
        <v>0</v>
      </c>
      <c r="AW20" s="16"/>
      <c r="AX20" s="16">
        <f t="shared" si="9"/>
        <v>0</v>
      </c>
      <c r="AY20" s="32">
        <f t="shared" si="9"/>
        <v>0</v>
      </c>
      <c r="AZ20" s="16">
        <f t="shared" si="9"/>
        <v>0</v>
      </c>
      <c r="BA20" s="16">
        <f t="shared" si="9"/>
        <v>0</v>
      </c>
      <c r="BB20" s="16">
        <f t="shared" si="9"/>
        <v>0</v>
      </c>
      <c r="BC20" s="16">
        <f t="shared" si="9"/>
        <v>0</v>
      </c>
      <c r="BD20" s="16">
        <f t="shared" si="9"/>
        <v>0</v>
      </c>
      <c r="BE20" s="16">
        <f t="shared" si="9"/>
        <v>0</v>
      </c>
      <c r="BF20" s="16"/>
      <c r="BG20" s="16">
        <f t="shared" si="9"/>
        <v>0</v>
      </c>
      <c r="BH20" s="16">
        <f t="shared" si="9"/>
        <v>0</v>
      </c>
      <c r="BI20" s="16">
        <f t="shared" si="9"/>
        <v>0</v>
      </c>
      <c r="BJ20" s="16">
        <f t="shared" si="9"/>
        <v>0</v>
      </c>
      <c r="BK20" s="16">
        <f t="shared" si="9"/>
        <v>0</v>
      </c>
      <c r="BL20" s="16">
        <f t="shared" si="9"/>
        <v>0</v>
      </c>
      <c r="BM20" s="16">
        <f t="shared" si="9"/>
        <v>0</v>
      </c>
      <c r="BN20" s="16">
        <f t="shared" si="9"/>
        <v>0</v>
      </c>
    </row>
    <row r="21" spans="1:66" ht="31.5" x14ac:dyDescent="0.25">
      <c r="A21" s="14" t="s">
        <v>54</v>
      </c>
      <c r="B21" s="15" t="s">
        <v>55</v>
      </c>
      <c r="C21" s="10" t="s">
        <v>45</v>
      </c>
      <c r="D21" s="16"/>
      <c r="E21" s="16">
        <f t="shared" ref="E21:AO21" si="10">E80</f>
        <v>0</v>
      </c>
      <c r="F21" s="16">
        <f t="shared" si="10"/>
        <v>0</v>
      </c>
      <c r="G21" s="16">
        <f t="shared" si="10"/>
        <v>0</v>
      </c>
      <c r="H21" s="16">
        <f t="shared" si="10"/>
        <v>0</v>
      </c>
      <c r="I21" s="16">
        <f t="shared" si="10"/>
        <v>0</v>
      </c>
      <c r="J21" s="16">
        <f t="shared" si="10"/>
        <v>0</v>
      </c>
      <c r="K21" s="16">
        <f t="shared" si="10"/>
        <v>0</v>
      </c>
      <c r="L21" s="16">
        <f t="shared" si="10"/>
        <v>0</v>
      </c>
      <c r="M21" s="16"/>
      <c r="N21" s="16">
        <f t="shared" si="10"/>
        <v>0</v>
      </c>
      <c r="O21" s="16">
        <f t="shared" si="10"/>
        <v>0</v>
      </c>
      <c r="P21" s="16">
        <f t="shared" si="10"/>
        <v>0</v>
      </c>
      <c r="Q21" s="16">
        <f t="shared" si="10"/>
        <v>0</v>
      </c>
      <c r="R21" s="16">
        <f t="shared" si="10"/>
        <v>0</v>
      </c>
      <c r="S21" s="16">
        <f t="shared" si="10"/>
        <v>0</v>
      </c>
      <c r="T21" s="16">
        <f t="shared" si="10"/>
        <v>0</v>
      </c>
      <c r="U21" s="16">
        <f t="shared" si="10"/>
        <v>0</v>
      </c>
      <c r="V21" s="16"/>
      <c r="W21" s="16">
        <f t="shared" si="10"/>
        <v>0</v>
      </c>
      <c r="X21" s="16">
        <f t="shared" si="10"/>
        <v>0</v>
      </c>
      <c r="Y21" s="16">
        <f t="shared" si="10"/>
        <v>0</v>
      </c>
      <c r="Z21" s="16">
        <f t="shared" si="10"/>
        <v>0</v>
      </c>
      <c r="AA21" s="16">
        <f t="shared" si="10"/>
        <v>0</v>
      </c>
      <c r="AB21" s="16">
        <f t="shared" si="10"/>
        <v>0</v>
      </c>
      <c r="AC21" s="16">
        <f t="shared" si="10"/>
        <v>0</v>
      </c>
      <c r="AD21" s="16">
        <f t="shared" si="10"/>
        <v>0</v>
      </c>
      <c r="AE21" s="16"/>
      <c r="AF21" s="16">
        <f t="shared" si="10"/>
        <v>0</v>
      </c>
      <c r="AG21" s="16">
        <f t="shared" si="10"/>
        <v>0</v>
      </c>
      <c r="AH21" s="16">
        <f t="shared" si="10"/>
        <v>0</v>
      </c>
      <c r="AI21" s="16">
        <f t="shared" si="10"/>
        <v>0</v>
      </c>
      <c r="AJ21" s="16">
        <f t="shared" si="10"/>
        <v>0</v>
      </c>
      <c r="AK21" s="16">
        <f t="shared" si="10"/>
        <v>0</v>
      </c>
      <c r="AL21" s="16">
        <f t="shared" si="10"/>
        <v>0</v>
      </c>
      <c r="AM21" s="16">
        <f t="shared" si="10"/>
        <v>0</v>
      </c>
      <c r="AN21" s="16"/>
      <c r="AO21" s="16">
        <f t="shared" si="10"/>
        <v>0</v>
      </c>
      <c r="AP21" s="16">
        <f t="shared" ref="AP21:BN21" si="11">AP80</f>
        <v>0</v>
      </c>
      <c r="AQ21" s="16">
        <f t="shared" si="11"/>
        <v>0</v>
      </c>
      <c r="AR21" s="16">
        <f t="shared" si="11"/>
        <v>0</v>
      </c>
      <c r="AS21" s="16">
        <f t="shared" si="11"/>
        <v>0</v>
      </c>
      <c r="AT21" s="16">
        <f t="shared" si="11"/>
        <v>0</v>
      </c>
      <c r="AU21" s="16">
        <f t="shared" si="11"/>
        <v>0</v>
      </c>
      <c r="AV21" s="16">
        <f t="shared" si="11"/>
        <v>0</v>
      </c>
      <c r="AW21" s="16"/>
      <c r="AX21" s="16">
        <f t="shared" si="11"/>
        <v>0</v>
      </c>
      <c r="AY21" s="32">
        <f t="shared" si="11"/>
        <v>0</v>
      </c>
      <c r="AZ21" s="16">
        <f t="shared" si="11"/>
        <v>0</v>
      </c>
      <c r="BA21" s="16">
        <f t="shared" si="11"/>
        <v>0</v>
      </c>
      <c r="BB21" s="16">
        <f t="shared" si="11"/>
        <v>0</v>
      </c>
      <c r="BC21" s="16">
        <f t="shared" si="11"/>
        <v>0</v>
      </c>
      <c r="BD21" s="16">
        <f t="shared" si="11"/>
        <v>0</v>
      </c>
      <c r="BE21" s="16">
        <f t="shared" si="11"/>
        <v>0</v>
      </c>
      <c r="BF21" s="16"/>
      <c r="BG21" s="16">
        <f t="shared" si="11"/>
        <v>0</v>
      </c>
      <c r="BH21" s="16">
        <f t="shared" si="11"/>
        <v>0</v>
      </c>
      <c r="BI21" s="16">
        <f t="shared" si="11"/>
        <v>0</v>
      </c>
      <c r="BJ21" s="16">
        <f t="shared" si="11"/>
        <v>0</v>
      </c>
      <c r="BK21" s="16">
        <f t="shared" si="11"/>
        <v>0</v>
      </c>
      <c r="BL21" s="16">
        <f t="shared" si="11"/>
        <v>0</v>
      </c>
      <c r="BM21" s="16">
        <f t="shared" si="11"/>
        <v>0</v>
      </c>
      <c r="BN21" s="16">
        <f t="shared" si="11"/>
        <v>0</v>
      </c>
    </row>
    <row r="22" spans="1:66" x14ac:dyDescent="0.25">
      <c r="A22" s="14" t="s">
        <v>56</v>
      </c>
      <c r="B22" s="9" t="s">
        <v>57</v>
      </c>
      <c r="C22" s="10" t="s">
        <v>45</v>
      </c>
      <c r="D22" s="16"/>
      <c r="E22" s="16">
        <f t="shared" ref="E22:AO22" si="12">E81</f>
        <v>0</v>
      </c>
      <c r="F22" s="16">
        <f t="shared" si="12"/>
        <v>0</v>
      </c>
      <c r="G22" s="16" t="e">
        <f t="shared" si="12"/>
        <v>#REF!</v>
      </c>
      <c r="H22" s="16" t="e">
        <f t="shared" si="12"/>
        <v>#REF!</v>
      </c>
      <c r="I22" s="16" t="e">
        <f t="shared" si="12"/>
        <v>#REF!</v>
      </c>
      <c r="J22" s="16" t="e">
        <f t="shared" si="12"/>
        <v>#REF!</v>
      </c>
      <c r="K22" s="16" t="e">
        <f t="shared" si="12"/>
        <v>#REF!</v>
      </c>
      <c r="L22" s="16" t="e">
        <f t="shared" si="12"/>
        <v>#REF!</v>
      </c>
      <c r="M22" s="16"/>
      <c r="N22" s="16" t="e">
        <f t="shared" si="12"/>
        <v>#REF!</v>
      </c>
      <c r="O22" s="16" t="e">
        <f t="shared" si="12"/>
        <v>#REF!</v>
      </c>
      <c r="P22" s="16">
        <f t="shared" si="12"/>
        <v>0</v>
      </c>
      <c r="Q22" s="16">
        <f t="shared" si="12"/>
        <v>0</v>
      </c>
      <c r="R22" s="16">
        <f t="shared" si="12"/>
        <v>0</v>
      </c>
      <c r="S22" s="16">
        <f t="shared" si="12"/>
        <v>0</v>
      </c>
      <c r="T22" s="16">
        <f t="shared" si="12"/>
        <v>0</v>
      </c>
      <c r="U22" s="16">
        <f t="shared" si="12"/>
        <v>0</v>
      </c>
      <c r="V22" s="16"/>
      <c r="W22" s="16">
        <f t="shared" si="12"/>
        <v>0</v>
      </c>
      <c r="X22" s="16">
        <f t="shared" si="12"/>
        <v>0</v>
      </c>
      <c r="Y22" s="16">
        <f t="shared" si="12"/>
        <v>0</v>
      </c>
      <c r="Z22" s="16">
        <f t="shared" si="12"/>
        <v>0</v>
      </c>
      <c r="AA22" s="16">
        <f t="shared" si="12"/>
        <v>0</v>
      </c>
      <c r="AB22" s="16">
        <f t="shared" si="12"/>
        <v>0</v>
      </c>
      <c r="AC22" s="16">
        <f t="shared" si="12"/>
        <v>0</v>
      </c>
      <c r="AD22" s="16">
        <f t="shared" si="12"/>
        <v>0</v>
      </c>
      <c r="AE22" s="16"/>
      <c r="AF22" s="16">
        <f t="shared" si="12"/>
        <v>0</v>
      </c>
      <c r="AG22" s="16">
        <f t="shared" si="12"/>
        <v>0</v>
      </c>
      <c r="AH22" s="16">
        <f t="shared" si="12"/>
        <v>0</v>
      </c>
      <c r="AI22" s="16">
        <f t="shared" si="12"/>
        <v>0</v>
      </c>
      <c r="AJ22" s="16">
        <f t="shared" si="12"/>
        <v>0</v>
      </c>
      <c r="AK22" s="16">
        <f t="shared" si="12"/>
        <v>0</v>
      </c>
      <c r="AL22" s="16">
        <f t="shared" si="12"/>
        <v>0</v>
      </c>
      <c r="AM22" s="16">
        <f t="shared" si="12"/>
        <v>0</v>
      </c>
      <c r="AN22" s="16"/>
      <c r="AO22" s="16">
        <f t="shared" si="12"/>
        <v>0</v>
      </c>
      <c r="AP22" s="16">
        <f t="shared" ref="AP22:BN22" si="13">AP81</f>
        <v>0</v>
      </c>
      <c r="AQ22" s="16">
        <f t="shared" si="13"/>
        <v>0</v>
      </c>
      <c r="AR22" s="16">
        <f t="shared" si="13"/>
        <v>0</v>
      </c>
      <c r="AS22" s="16">
        <f t="shared" si="13"/>
        <v>0</v>
      </c>
      <c r="AT22" s="16">
        <f t="shared" si="13"/>
        <v>0</v>
      </c>
      <c r="AU22" s="16">
        <f t="shared" si="13"/>
        <v>0</v>
      </c>
      <c r="AV22" s="16">
        <f t="shared" si="13"/>
        <v>0</v>
      </c>
      <c r="AW22" s="16"/>
      <c r="AX22" s="16">
        <f t="shared" si="13"/>
        <v>0</v>
      </c>
      <c r="AY22" s="32">
        <f t="shared" si="13"/>
        <v>0</v>
      </c>
      <c r="AZ22" s="16">
        <f t="shared" si="13"/>
        <v>0</v>
      </c>
      <c r="BA22" s="16">
        <f t="shared" si="13"/>
        <v>0</v>
      </c>
      <c r="BB22" s="16">
        <f t="shared" si="13"/>
        <v>0</v>
      </c>
      <c r="BC22" s="16">
        <f t="shared" si="13"/>
        <v>0</v>
      </c>
      <c r="BD22" s="16">
        <f t="shared" si="13"/>
        <v>0</v>
      </c>
      <c r="BE22" s="16">
        <f t="shared" si="13"/>
        <v>0</v>
      </c>
      <c r="BF22" s="16"/>
      <c r="BG22" s="16">
        <f t="shared" si="13"/>
        <v>0</v>
      </c>
      <c r="BH22" s="16">
        <f t="shared" si="13"/>
        <v>0</v>
      </c>
      <c r="BI22" s="16">
        <f t="shared" si="13"/>
        <v>0</v>
      </c>
      <c r="BJ22" s="16">
        <f t="shared" si="13"/>
        <v>0</v>
      </c>
      <c r="BK22" s="16">
        <f t="shared" si="13"/>
        <v>0</v>
      </c>
      <c r="BL22" s="16">
        <f t="shared" si="13"/>
        <v>0</v>
      </c>
      <c r="BM22" s="16">
        <f t="shared" si="13"/>
        <v>0</v>
      </c>
      <c r="BN22" s="16">
        <f t="shared" si="13"/>
        <v>1</v>
      </c>
    </row>
    <row r="23" spans="1:66" x14ac:dyDescent="0.25">
      <c r="A23" s="14" t="s">
        <v>58</v>
      </c>
      <c r="B23" s="9" t="s">
        <v>59</v>
      </c>
      <c r="C23" s="1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33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</row>
    <row r="24" spans="1:66" ht="31.5" x14ac:dyDescent="0.25">
      <c r="A24" s="14" t="s">
        <v>60</v>
      </c>
      <c r="B24" s="9" t="s">
        <v>61</v>
      </c>
      <c r="C24" s="10" t="s">
        <v>45</v>
      </c>
      <c r="D24" s="16">
        <f t="shared" ref="D24:Z24" si="14">D25+D33+D37+D46</f>
        <v>0</v>
      </c>
      <c r="E24" s="16">
        <f t="shared" si="14"/>
        <v>0</v>
      </c>
      <c r="F24" s="16">
        <f t="shared" si="14"/>
        <v>0</v>
      </c>
      <c r="G24" s="16">
        <f t="shared" si="14"/>
        <v>5.5620000000000003</v>
      </c>
      <c r="H24" s="16">
        <f t="shared" si="14"/>
        <v>2.0249999999999999</v>
      </c>
      <c r="I24" s="16">
        <f t="shared" si="14"/>
        <v>4</v>
      </c>
      <c r="J24" s="16">
        <f t="shared" si="14"/>
        <v>0</v>
      </c>
      <c r="K24" s="16">
        <f t="shared" si="14"/>
        <v>0</v>
      </c>
      <c r="L24" s="16">
        <f t="shared" si="14"/>
        <v>0</v>
      </c>
      <c r="M24" s="16">
        <f t="shared" si="14"/>
        <v>0</v>
      </c>
      <c r="N24" s="16">
        <f t="shared" si="14"/>
        <v>0</v>
      </c>
      <c r="O24" s="16">
        <f t="shared" si="14"/>
        <v>0</v>
      </c>
      <c r="P24" s="16">
        <f t="shared" si="14"/>
        <v>5.5620000000000003</v>
      </c>
      <c r="Q24" s="16">
        <f t="shared" si="14"/>
        <v>2.0249999999999999</v>
      </c>
      <c r="R24" s="16">
        <f t="shared" si="14"/>
        <v>4</v>
      </c>
      <c r="S24" s="16">
        <f t="shared" si="14"/>
        <v>0</v>
      </c>
      <c r="T24" s="16">
        <f t="shared" si="14"/>
        <v>0</v>
      </c>
      <c r="U24" s="16">
        <f t="shared" si="14"/>
        <v>0</v>
      </c>
      <c r="V24" s="16">
        <f t="shared" si="14"/>
        <v>4</v>
      </c>
      <c r="W24" s="16">
        <f t="shared" si="14"/>
        <v>0</v>
      </c>
      <c r="X24" s="16">
        <f t="shared" si="14"/>
        <v>0</v>
      </c>
      <c r="Y24" s="16">
        <f t="shared" si="14"/>
        <v>1.478</v>
      </c>
      <c r="Z24" s="16">
        <f t="shared" si="14"/>
        <v>0</v>
      </c>
      <c r="AA24" s="16">
        <f t="shared" ref="AA24:AN24" si="15">AA25+AA33+AA37+AA46</f>
        <v>0</v>
      </c>
      <c r="AB24" s="16">
        <f t="shared" si="15"/>
        <v>78</v>
      </c>
      <c r="AC24" s="16">
        <f t="shared" si="15"/>
        <v>0</v>
      </c>
      <c r="AD24" s="16">
        <f t="shared" si="15"/>
        <v>0</v>
      </c>
      <c r="AE24" s="16">
        <f t="shared" si="15"/>
        <v>0</v>
      </c>
      <c r="AF24" s="16">
        <f t="shared" si="15"/>
        <v>0</v>
      </c>
      <c r="AG24" s="16">
        <f t="shared" si="15"/>
        <v>0</v>
      </c>
      <c r="AH24" s="16">
        <f t="shared" si="15"/>
        <v>3.5</v>
      </c>
      <c r="AI24" s="16">
        <f t="shared" si="15"/>
        <v>0</v>
      </c>
      <c r="AJ24" s="16">
        <f t="shared" si="15"/>
        <v>0</v>
      </c>
      <c r="AK24" s="16">
        <f t="shared" si="15"/>
        <v>91</v>
      </c>
      <c r="AL24" s="16">
        <f t="shared" si="15"/>
        <v>0</v>
      </c>
      <c r="AM24" s="16">
        <f t="shared" si="15"/>
        <v>0</v>
      </c>
      <c r="AN24" s="16">
        <f t="shared" si="15"/>
        <v>0</v>
      </c>
      <c r="AO24" s="16">
        <f t="shared" ref="AO24:BE24" si="16">AO25+AO33+AO37+AO46</f>
        <v>0</v>
      </c>
      <c r="AP24" s="16">
        <f t="shared" si="16"/>
        <v>0</v>
      </c>
      <c r="AQ24" s="16">
        <f t="shared" si="16"/>
        <v>3.5</v>
      </c>
      <c r="AR24" s="16">
        <f t="shared" si="16"/>
        <v>0</v>
      </c>
      <c r="AS24" s="16">
        <f t="shared" si="16"/>
        <v>0</v>
      </c>
      <c r="AT24" s="16">
        <f t="shared" si="16"/>
        <v>91</v>
      </c>
      <c r="AU24" s="16">
        <f t="shared" si="16"/>
        <v>0</v>
      </c>
      <c r="AV24" s="16">
        <f t="shared" si="16"/>
        <v>0</v>
      </c>
      <c r="AW24" s="16">
        <f t="shared" si="16"/>
        <v>4</v>
      </c>
      <c r="AX24" s="16">
        <f t="shared" si="16"/>
        <v>0</v>
      </c>
      <c r="AY24" s="32">
        <f t="shared" si="16"/>
        <v>0</v>
      </c>
      <c r="AZ24" s="16">
        <f t="shared" si="16"/>
        <v>4.13</v>
      </c>
      <c r="BA24" s="16">
        <f t="shared" si="16"/>
        <v>0</v>
      </c>
      <c r="BB24" s="16">
        <f t="shared" si="16"/>
        <v>0</v>
      </c>
      <c r="BC24" s="16">
        <f t="shared" si="16"/>
        <v>91</v>
      </c>
      <c r="BD24" s="16">
        <f t="shared" si="16"/>
        <v>0</v>
      </c>
      <c r="BE24" s="16">
        <f t="shared" si="16"/>
        <v>0</v>
      </c>
      <c r="BF24" s="16">
        <f t="shared" ref="BF24:BN24" si="17">BF25+BF33+BF37+BF46</f>
        <v>0</v>
      </c>
      <c r="BG24" s="16">
        <f t="shared" si="17"/>
        <v>0</v>
      </c>
      <c r="BH24" s="16">
        <f t="shared" si="17"/>
        <v>0</v>
      </c>
      <c r="BI24" s="16">
        <f t="shared" si="17"/>
        <v>3.5</v>
      </c>
      <c r="BJ24" s="16">
        <f t="shared" si="17"/>
        <v>0</v>
      </c>
      <c r="BK24" s="16">
        <f t="shared" si="17"/>
        <v>0</v>
      </c>
      <c r="BL24" s="16">
        <f t="shared" si="17"/>
        <v>91</v>
      </c>
      <c r="BM24" s="16">
        <f t="shared" si="17"/>
        <v>0</v>
      </c>
      <c r="BN24" s="16">
        <f t="shared" si="17"/>
        <v>0</v>
      </c>
    </row>
    <row r="25" spans="1:66" ht="47.25" x14ac:dyDescent="0.25">
      <c r="A25" s="14" t="s">
        <v>62</v>
      </c>
      <c r="B25" s="9" t="s">
        <v>63</v>
      </c>
      <c r="C25" s="10" t="s">
        <v>45</v>
      </c>
      <c r="D25" s="16">
        <f t="shared" ref="D25:Z25" si="18">D26+D28+D29</f>
        <v>0</v>
      </c>
      <c r="E25" s="16">
        <f t="shared" si="18"/>
        <v>0</v>
      </c>
      <c r="F25" s="16">
        <f t="shared" si="18"/>
        <v>0</v>
      </c>
      <c r="G25" s="16">
        <f t="shared" si="18"/>
        <v>5.5620000000000003</v>
      </c>
      <c r="H25" s="16">
        <f t="shared" si="18"/>
        <v>2.0249999999999999</v>
      </c>
      <c r="I25" s="16">
        <f t="shared" si="18"/>
        <v>4</v>
      </c>
      <c r="J25" s="16">
        <f t="shared" si="18"/>
        <v>0</v>
      </c>
      <c r="K25" s="16">
        <f t="shared" si="18"/>
        <v>0</v>
      </c>
      <c r="L25" s="16">
        <f t="shared" si="18"/>
        <v>0</v>
      </c>
      <c r="M25" s="16">
        <f t="shared" si="18"/>
        <v>0</v>
      </c>
      <c r="N25" s="16">
        <f t="shared" si="18"/>
        <v>0</v>
      </c>
      <c r="O25" s="16">
        <f t="shared" si="18"/>
        <v>0</v>
      </c>
      <c r="P25" s="16">
        <f t="shared" si="18"/>
        <v>5.5620000000000003</v>
      </c>
      <c r="Q25" s="16">
        <f t="shared" si="18"/>
        <v>2.0249999999999999</v>
      </c>
      <c r="R25" s="16">
        <f t="shared" si="18"/>
        <v>4</v>
      </c>
      <c r="S25" s="16">
        <f t="shared" si="18"/>
        <v>0</v>
      </c>
      <c r="T25" s="16">
        <f t="shared" si="18"/>
        <v>0</v>
      </c>
      <c r="U25" s="16">
        <f t="shared" si="18"/>
        <v>0</v>
      </c>
      <c r="V25" s="16">
        <f t="shared" si="18"/>
        <v>4</v>
      </c>
      <c r="W25" s="16">
        <f t="shared" si="18"/>
        <v>0</v>
      </c>
      <c r="X25" s="16">
        <f t="shared" si="18"/>
        <v>0</v>
      </c>
      <c r="Y25" s="16">
        <f t="shared" si="18"/>
        <v>1.478</v>
      </c>
      <c r="Z25" s="16">
        <f t="shared" si="18"/>
        <v>0</v>
      </c>
      <c r="AA25" s="16">
        <f t="shared" ref="AA25:AN25" si="19">AA26+AA28+AA29</f>
        <v>0</v>
      </c>
      <c r="AB25" s="16">
        <f t="shared" si="19"/>
        <v>78</v>
      </c>
      <c r="AC25" s="16">
        <f t="shared" si="19"/>
        <v>0</v>
      </c>
      <c r="AD25" s="16">
        <f t="shared" si="19"/>
        <v>0</v>
      </c>
      <c r="AE25" s="16">
        <f t="shared" si="19"/>
        <v>0</v>
      </c>
      <c r="AF25" s="16">
        <f t="shared" si="19"/>
        <v>0</v>
      </c>
      <c r="AG25" s="16">
        <f t="shared" si="19"/>
        <v>0</v>
      </c>
      <c r="AH25" s="16">
        <f t="shared" si="19"/>
        <v>3.5</v>
      </c>
      <c r="AI25" s="16">
        <f t="shared" si="19"/>
        <v>0</v>
      </c>
      <c r="AJ25" s="16">
        <f t="shared" si="19"/>
        <v>0</v>
      </c>
      <c r="AK25" s="16">
        <f t="shared" si="19"/>
        <v>91</v>
      </c>
      <c r="AL25" s="16">
        <f t="shared" si="19"/>
        <v>0</v>
      </c>
      <c r="AM25" s="16">
        <f t="shared" si="19"/>
        <v>0</v>
      </c>
      <c r="AN25" s="16">
        <f t="shared" si="19"/>
        <v>0</v>
      </c>
      <c r="AO25" s="16">
        <f t="shared" ref="AO25:BE25" si="20">AO26+AO28+AO29</f>
        <v>0</v>
      </c>
      <c r="AP25" s="16">
        <f t="shared" si="20"/>
        <v>0</v>
      </c>
      <c r="AQ25" s="16">
        <f t="shared" si="20"/>
        <v>3.5</v>
      </c>
      <c r="AR25" s="16">
        <f t="shared" si="20"/>
        <v>0</v>
      </c>
      <c r="AS25" s="16">
        <f t="shared" si="20"/>
        <v>0</v>
      </c>
      <c r="AT25" s="16">
        <f t="shared" si="20"/>
        <v>91</v>
      </c>
      <c r="AU25" s="16">
        <f t="shared" si="20"/>
        <v>0</v>
      </c>
      <c r="AV25" s="16">
        <f t="shared" si="20"/>
        <v>0</v>
      </c>
      <c r="AW25" s="16">
        <f t="shared" si="20"/>
        <v>0</v>
      </c>
      <c r="AX25" s="16">
        <f t="shared" si="20"/>
        <v>0</v>
      </c>
      <c r="AY25" s="32">
        <f t="shared" si="20"/>
        <v>0</v>
      </c>
      <c r="AZ25" s="16">
        <f t="shared" si="20"/>
        <v>3.5</v>
      </c>
      <c r="BA25" s="16">
        <f t="shared" si="20"/>
        <v>0</v>
      </c>
      <c r="BB25" s="16">
        <f t="shared" si="20"/>
        <v>0</v>
      </c>
      <c r="BC25" s="16">
        <f t="shared" si="20"/>
        <v>91</v>
      </c>
      <c r="BD25" s="16">
        <f t="shared" si="20"/>
        <v>0</v>
      </c>
      <c r="BE25" s="16">
        <f t="shared" si="20"/>
        <v>0</v>
      </c>
      <c r="BF25" s="16">
        <f t="shared" ref="BF25:BN25" si="21">BF26+BF28+BF29</f>
        <v>0</v>
      </c>
      <c r="BG25" s="16">
        <f t="shared" si="21"/>
        <v>0</v>
      </c>
      <c r="BH25" s="16">
        <f t="shared" si="21"/>
        <v>0</v>
      </c>
      <c r="BI25" s="16">
        <f t="shared" si="21"/>
        <v>3.5</v>
      </c>
      <c r="BJ25" s="16">
        <f t="shared" si="21"/>
        <v>0</v>
      </c>
      <c r="BK25" s="16">
        <f t="shared" si="21"/>
        <v>0</v>
      </c>
      <c r="BL25" s="16">
        <f t="shared" si="21"/>
        <v>91</v>
      </c>
      <c r="BM25" s="16">
        <f t="shared" si="21"/>
        <v>0</v>
      </c>
      <c r="BN25" s="16">
        <f t="shared" si="21"/>
        <v>0</v>
      </c>
    </row>
    <row r="26" spans="1:66" ht="63" x14ac:dyDescent="0.25">
      <c r="A26" s="14" t="s">
        <v>64</v>
      </c>
      <c r="B26" s="9" t="s">
        <v>65</v>
      </c>
      <c r="C26" s="10" t="s">
        <v>45</v>
      </c>
      <c r="D26" s="17">
        <f>D27</f>
        <v>0</v>
      </c>
      <c r="E26" s="17">
        <f t="shared" ref="E26:AO26" si="22">E27</f>
        <v>0</v>
      </c>
      <c r="F26" s="17">
        <f t="shared" si="22"/>
        <v>0</v>
      </c>
      <c r="G26" s="17">
        <f t="shared" si="22"/>
        <v>5.5620000000000003</v>
      </c>
      <c r="H26" s="17">
        <f t="shared" si="22"/>
        <v>0</v>
      </c>
      <c r="I26" s="17">
        <f t="shared" si="22"/>
        <v>0</v>
      </c>
      <c r="J26" s="17">
        <f t="shared" si="22"/>
        <v>0</v>
      </c>
      <c r="K26" s="17">
        <f t="shared" si="22"/>
        <v>0</v>
      </c>
      <c r="L26" s="17">
        <f t="shared" si="22"/>
        <v>0</v>
      </c>
      <c r="M26" s="17">
        <f t="shared" si="22"/>
        <v>0</v>
      </c>
      <c r="N26" s="17">
        <f t="shared" si="22"/>
        <v>0</v>
      </c>
      <c r="O26" s="17">
        <f t="shared" si="22"/>
        <v>0</v>
      </c>
      <c r="P26" s="17">
        <f t="shared" si="22"/>
        <v>5.5620000000000003</v>
      </c>
      <c r="Q26" s="17">
        <f t="shared" si="22"/>
        <v>0</v>
      </c>
      <c r="R26" s="17">
        <f t="shared" si="22"/>
        <v>0</v>
      </c>
      <c r="S26" s="17">
        <f t="shared" si="22"/>
        <v>0</v>
      </c>
      <c r="T26" s="17">
        <f t="shared" si="22"/>
        <v>0</v>
      </c>
      <c r="U26" s="17">
        <f t="shared" si="22"/>
        <v>0</v>
      </c>
      <c r="V26" s="17">
        <f t="shared" si="22"/>
        <v>4</v>
      </c>
      <c r="W26" s="17">
        <f t="shared" si="22"/>
        <v>0</v>
      </c>
      <c r="X26" s="17">
        <f t="shared" si="22"/>
        <v>0</v>
      </c>
      <c r="Y26" s="17">
        <f t="shared" si="22"/>
        <v>1.478</v>
      </c>
      <c r="Z26" s="17">
        <f t="shared" si="22"/>
        <v>0</v>
      </c>
      <c r="AA26" s="17">
        <f t="shared" si="22"/>
        <v>0</v>
      </c>
      <c r="AB26" s="17">
        <f t="shared" si="22"/>
        <v>78</v>
      </c>
      <c r="AC26" s="17">
        <f t="shared" si="22"/>
        <v>0</v>
      </c>
      <c r="AD26" s="17">
        <f t="shared" si="22"/>
        <v>0</v>
      </c>
      <c r="AE26" s="17">
        <f t="shared" si="22"/>
        <v>0</v>
      </c>
      <c r="AF26" s="17">
        <f t="shared" si="22"/>
        <v>0</v>
      </c>
      <c r="AG26" s="17">
        <f t="shared" si="22"/>
        <v>0</v>
      </c>
      <c r="AH26" s="17">
        <f t="shared" si="22"/>
        <v>3.5</v>
      </c>
      <c r="AI26" s="17">
        <f t="shared" si="22"/>
        <v>0</v>
      </c>
      <c r="AJ26" s="17">
        <f t="shared" si="22"/>
        <v>0</v>
      </c>
      <c r="AK26" s="17">
        <f t="shared" si="22"/>
        <v>91</v>
      </c>
      <c r="AL26" s="17">
        <f t="shared" si="22"/>
        <v>0</v>
      </c>
      <c r="AM26" s="17">
        <f t="shared" si="22"/>
        <v>0</v>
      </c>
      <c r="AN26" s="17">
        <f t="shared" si="22"/>
        <v>0</v>
      </c>
      <c r="AO26" s="17">
        <f t="shared" si="22"/>
        <v>0</v>
      </c>
      <c r="AP26" s="17">
        <f t="shared" ref="AP26:BN26" si="23">AP27</f>
        <v>0</v>
      </c>
      <c r="AQ26" s="17">
        <f t="shared" si="23"/>
        <v>3.5</v>
      </c>
      <c r="AR26" s="17">
        <f t="shared" si="23"/>
        <v>0</v>
      </c>
      <c r="AS26" s="17">
        <f t="shared" si="23"/>
        <v>0</v>
      </c>
      <c r="AT26" s="17">
        <f t="shared" si="23"/>
        <v>91</v>
      </c>
      <c r="AU26" s="17">
        <f t="shared" si="23"/>
        <v>0</v>
      </c>
      <c r="AV26" s="17">
        <f t="shared" si="23"/>
        <v>0</v>
      </c>
      <c r="AW26" s="17">
        <f t="shared" si="23"/>
        <v>0</v>
      </c>
      <c r="AX26" s="17">
        <f t="shared" si="23"/>
        <v>0</v>
      </c>
      <c r="AY26" s="17">
        <f t="shared" si="23"/>
        <v>0</v>
      </c>
      <c r="AZ26" s="17">
        <f t="shared" si="23"/>
        <v>3.5</v>
      </c>
      <c r="BA26" s="17">
        <f t="shared" si="23"/>
        <v>0</v>
      </c>
      <c r="BB26" s="17">
        <f t="shared" si="23"/>
        <v>0</v>
      </c>
      <c r="BC26" s="17">
        <f t="shared" si="23"/>
        <v>91</v>
      </c>
      <c r="BD26" s="17">
        <f t="shared" si="23"/>
        <v>0</v>
      </c>
      <c r="BE26" s="17">
        <f t="shared" si="23"/>
        <v>0</v>
      </c>
      <c r="BF26" s="17">
        <f t="shared" si="23"/>
        <v>0</v>
      </c>
      <c r="BG26" s="17">
        <f t="shared" si="23"/>
        <v>0</v>
      </c>
      <c r="BH26" s="17">
        <f t="shared" si="23"/>
        <v>0</v>
      </c>
      <c r="BI26" s="17">
        <f t="shared" si="23"/>
        <v>3.5</v>
      </c>
      <c r="BJ26" s="17">
        <f t="shared" si="23"/>
        <v>0</v>
      </c>
      <c r="BK26" s="17">
        <f t="shared" si="23"/>
        <v>0</v>
      </c>
      <c r="BL26" s="17">
        <f t="shared" si="23"/>
        <v>91</v>
      </c>
      <c r="BM26" s="17">
        <f t="shared" si="23"/>
        <v>0</v>
      </c>
      <c r="BN26" s="17">
        <f t="shared" si="23"/>
        <v>0</v>
      </c>
    </row>
    <row r="27" spans="1:66" s="20" customFormat="1" x14ac:dyDescent="0.25">
      <c r="A27" s="61" t="s">
        <v>152</v>
      </c>
      <c r="B27" s="62" t="s">
        <v>146</v>
      </c>
      <c r="C27" s="18"/>
      <c r="D27" s="19">
        <v>0</v>
      </c>
      <c r="E27" s="19">
        <v>0</v>
      </c>
      <c r="F27" s="19">
        <v>0</v>
      </c>
      <c r="G27" s="63">
        <v>5.5620000000000003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63">
        <v>5.5620000000000003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4</v>
      </c>
      <c r="W27" s="19">
        <v>0</v>
      </c>
      <c r="X27" s="19">
        <v>0</v>
      </c>
      <c r="Y27" s="63">
        <v>1.478</v>
      </c>
      <c r="Z27" s="19">
        <v>0</v>
      </c>
      <c r="AA27" s="19">
        <v>0</v>
      </c>
      <c r="AB27" s="19">
        <v>78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63">
        <v>3.5</v>
      </c>
      <c r="AI27" s="19">
        <v>0</v>
      </c>
      <c r="AJ27" s="19">
        <v>0</v>
      </c>
      <c r="AK27" s="19">
        <v>91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63">
        <v>3.5</v>
      </c>
      <c r="AR27" s="19">
        <v>0</v>
      </c>
      <c r="AS27" s="19">
        <v>0</v>
      </c>
      <c r="AT27" s="19">
        <v>91</v>
      </c>
      <c r="AU27" s="19">
        <v>0</v>
      </c>
      <c r="AV27" s="19">
        <v>0</v>
      </c>
      <c r="AW27" s="19">
        <v>0</v>
      </c>
      <c r="AX27" s="19">
        <v>0</v>
      </c>
      <c r="AY27" s="35">
        <v>0</v>
      </c>
      <c r="AZ27" s="63">
        <v>3.5</v>
      </c>
      <c r="BA27" s="19">
        <v>0</v>
      </c>
      <c r="BB27" s="19">
        <v>0</v>
      </c>
      <c r="BC27" s="19">
        <v>91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63">
        <v>3.5</v>
      </c>
      <c r="BJ27" s="19">
        <v>0</v>
      </c>
      <c r="BK27" s="19">
        <v>0</v>
      </c>
      <c r="BL27" s="19">
        <v>91</v>
      </c>
      <c r="BM27" s="19">
        <v>0</v>
      </c>
      <c r="BN27" s="19">
        <v>0</v>
      </c>
    </row>
    <row r="28" spans="1:66" ht="63" x14ac:dyDescent="0.25">
      <c r="A28" s="21" t="s">
        <v>66</v>
      </c>
      <c r="B28" s="22" t="s">
        <v>67</v>
      </c>
      <c r="C28" s="23" t="s">
        <v>45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</row>
    <row r="29" spans="1:66" ht="47.25" x14ac:dyDescent="0.25">
      <c r="A29" s="21" t="s">
        <v>68</v>
      </c>
      <c r="B29" s="22" t="s">
        <v>69</v>
      </c>
      <c r="C29" s="23" t="s">
        <v>45</v>
      </c>
      <c r="D29" s="17">
        <f>D30</f>
        <v>0</v>
      </c>
      <c r="E29" s="17">
        <f t="shared" ref="E29:AO29" si="24">E30</f>
        <v>0</v>
      </c>
      <c r="F29" s="17">
        <f t="shared" si="24"/>
        <v>0</v>
      </c>
      <c r="G29" s="17">
        <f t="shared" si="24"/>
        <v>0</v>
      </c>
      <c r="H29" s="17">
        <f t="shared" si="24"/>
        <v>2.0249999999999999</v>
      </c>
      <c r="I29" s="17">
        <f t="shared" si="24"/>
        <v>4</v>
      </c>
      <c r="J29" s="17">
        <f t="shared" si="24"/>
        <v>0</v>
      </c>
      <c r="K29" s="17">
        <f t="shared" si="24"/>
        <v>0</v>
      </c>
      <c r="L29" s="17">
        <f t="shared" si="24"/>
        <v>0</v>
      </c>
      <c r="M29" s="17">
        <f t="shared" si="24"/>
        <v>0</v>
      </c>
      <c r="N29" s="17">
        <f t="shared" si="24"/>
        <v>0</v>
      </c>
      <c r="O29" s="17">
        <f t="shared" si="24"/>
        <v>0</v>
      </c>
      <c r="P29" s="17">
        <f t="shared" si="24"/>
        <v>0</v>
      </c>
      <c r="Q29" s="17">
        <f t="shared" si="24"/>
        <v>2.0249999999999999</v>
      </c>
      <c r="R29" s="17">
        <f t="shared" si="24"/>
        <v>4</v>
      </c>
      <c r="S29" s="17">
        <f t="shared" si="24"/>
        <v>0</v>
      </c>
      <c r="T29" s="17">
        <f t="shared" si="24"/>
        <v>0</v>
      </c>
      <c r="U29" s="17">
        <f t="shared" si="24"/>
        <v>0</v>
      </c>
      <c r="V29" s="17">
        <f t="shared" si="24"/>
        <v>0</v>
      </c>
      <c r="W29" s="17">
        <f t="shared" si="24"/>
        <v>0</v>
      </c>
      <c r="X29" s="17">
        <f t="shared" si="24"/>
        <v>0</v>
      </c>
      <c r="Y29" s="17">
        <f t="shared" si="24"/>
        <v>0</v>
      </c>
      <c r="Z29" s="17">
        <f t="shared" si="24"/>
        <v>0</v>
      </c>
      <c r="AA29" s="17">
        <f t="shared" si="24"/>
        <v>0</v>
      </c>
      <c r="AB29" s="17">
        <f t="shared" si="24"/>
        <v>0</v>
      </c>
      <c r="AC29" s="17">
        <f t="shared" si="24"/>
        <v>0</v>
      </c>
      <c r="AD29" s="17">
        <f t="shared" si="24"/>
        <v>0</v>
      </c>
      <c r="AE29" s="17">
        <f t="shared" si="24"/>
        <v>0</v>
      </c>
      <c r="AF29" s="17">
        <f t="shared" si="24"/>
        <v>0</v>
      </c>
      <c r="AG29" s="17">
        <f t="shared" si="24"/>
        <v>0</v>
      </c>
      <c r="AH29" s="17">
        <f t="shared" si="24"/>
        <v>0</v>
      </c>
      <c r="AI29" s="17">
        <f t="shared" si="24"/>
        <v>0</v>
      </c>
      <c r="AJ29" s="17">
        <f t="shared" si="24"/>
        <v>0</v>
      </c>
      <c r="AK29" s="17">
        <f t="shared" si="24"/>
        <v>0</v>
      </c>
      <c r="AL29" s="17">
        <f t="shared" si="24"/>
        <v>0</v>
      </c>
      <c r="AM29" s="17">
        <f t="shared" si="24"/>
        <v>0</v>
      </c>
      <c r="AN29" s="17">
        <f t="shared" si="24"/>
        <v>0</v>
      </c>
      <c r="AO29" s="17">
        <f t="shared" si="24"/>
        <v>0</v>
      </c>
      <c r="AP29" s="17">
        <f t="shared" ref="AP29:BN29" si="25">AP30</f>
        <v>0</v>
      </c>
      <c r="AQ29" s="17">
        <f t="shared" si="25"/>
        <v>0</v>
      </c>
      <c r="AR29" s="17">
        <f t="shared" si="25"/>
        <v>0</v>
      </c>
      <c r="AS29" s="17">
        <f t="shared" si="25"/>
        <v>0</v>
      </c>
      <c r="AT29" s="17">
        <f t="shared" si="25"/>
        <v>0</v>
      </c>
      <c r="AU29" s="17">
        <f t="shared" si="25"/>
        <v>0</v>
      </c>
      <c r="AV29" s="17">
        <f t="shared" si="25"/>
        <v>0</v>
      </c>
      <c r="AW29" s="17">
        <f t="shared" si="25"/>
        <v>0</v>
      </c>
      <c r="AX29" s="17">
        <f t="shared" si="25"/>
        <v>0</v>
      </c>
      <c r="AY29" s="17">
        <f t="shared" si="25"/>
        <v>0</v>
      </c>
      <c r="AZ29" s="17">
        <f t="shared" si="25"/>
        <v>0</v>
      </c>
      <c r="BA29" s="17">
        <f t="shared" si="25"/>
        <v>0</v>
      </c>
      <c r="BB29" s="17">
        <f t="shared" si="25"/>
        <v>0</v>
      </c>
      <c r="BC29" s="17">
        <f t="shared" si="25"/>
        <v>0</v>
      </c>
      <c r="BD29" s="17">
        <f t="shared" si="25"/>
        <v>0</v>
      </c>
      <c r="BE29" s="17">
        <f t="shared" si="25"/>
        <v>0</v>
      </c>
      <c r="BF29" s="17">
        <f t="shared" si="25"/>
        <v>0</v>
      </c>
      <c r="BG29" s="17">
        <f t="shared" si="25"/>
        <v>0</v>
      </c>
      <c r="BH29" s="17">
        <f t="shared" si="25"/>
        <v>0</v>
      </c>
      <c r="BI29" s="17">
        <f t="shared" si="25"/>
        <v>0</v>
      </c>
      <c r="BJ29" s="17">
        <f t="shared" si="25"/>
        <v>0</v>
      </c>
      <c r="BK29" s="17">
        <f t="shared" si="25"/>
        <v>0</v>
      </c>
      <c r="BL29" s="17">
        <f t="shared" si="25"/>
        <v>0</v>
      </c>
      <c r="BM29" s="17">
        <f t="shared" si="25"/>
        <v>0</v>
      </c>
      <c r="BN29" s="17">
        <f t="shared" si="25"/>
        <v>0</v>
      </c>
    </row>
    <row r="30" spans="1:66" ht="63" x14ac:dyDescent="0.25">
      <c r="A30" s="21" t="s">
        <v>155</v>
      </c>
      <c r="B30" s="24" t="s">
        <v>70</v>
      </c>
      <c r="C30" s="23" t="s">
        <v>45</v>
      </c>
      <c r="D30" s="17">
        <f>D31+D32</f>
        <v>0</v>
      </c>
      <c r="E30" s="17">
        <f t="shared" ref="E30:AO30" si="26">E31+E32</f>
        <v>0</v>
      </c>
      <c r="F30" s="17">
        <f t="shared" si="26"/>
        <v>0</v>
      </c>
      <c r="G30" s="17">
        <f t="shared" si="26"/>
        <v>0</v>
      </c>
      <c r="H30" s="17">
        <f t="shared" si="26"/>
        <v>2.0249999999999999</v>
      </c>
      <c r="I30" s="17">
        <f t="shared" si="26"/>
        <v>4</v>
      </c>
      <c r="J30" s="17">
        <f t="shared" si="26"/>
        <v>0</v>
      </c>
      <c r="K30" s="17">
        <f t="shared" si="26"/>
        <v>0</v>
      </c>
      <c r="L30" s="17">
        <f t="shared" si="26"/>
        <v>0</v>
      </c>
      <c r="M30" s="17">
        <f t="shared" si="26"/>
        <v>0</v>
      </c>
      <c r="N30" s="17">
        <f t="shared" si="26"/>
        <v>0</v>
      </c>
      <c r="O30" s="17">
        <f t="shared" si="26"/>
        <v>0</v>
      </c>
      <c r="P30" s="17">
        <f t="shared" si="26"/>
        <v>0</v>
      </c>
      <c r="Q30" s="17">
        <f t="shared" si="26"/>
        <v>2.0249999999999999</v>
      </c>
      <c r="R30" s="17">
        <f t="shared" si="26"/>
        <v>4</v>
      </c>
      <c r="S30" s="17">
        <f t="shared" si="26"/>
        <v>0</v>
      </c>
      <c r="T30" s="17">
        <f t="shared" si="26"/>
        <v>0</v>
      </c>
      <c r="U30" s="17">
        <f t="shared" si="26"/>
        <v>0</v>
      </c>
      <c r="V30" s="17">
        <f t="shared" si="26"/>
        <v>0</v>
      </c>
      <c r="W30" s="17">
        <f t="shared" si="26"/>
        <v>0</v>
      </c>
      <c r="X30" s="17">
        <f t="shared" si="26"/>
        <v>0</v>
      </c>
      <c r="Y30" s="17">
        <f t="shared" si="26"/>
        <v>0</v>
      </c>
      <c r="Z30" s="17">
        <f t="shared" si="26"/>
        <v>0</v>
      </c>
      <c r="AA30" s="17">
        <f t="shared" si="26"/>
        <v>0</v>
      </c>
      <c r="AB30" s="17">
        <f t="shared" si="26"/>
        <v>0</v>
      </c>
      <c r="AC30" s="17">
        <f t="shared" si="26"/>
        <v>0</v>
      </c>
      <c r="AD30" s="17">
        <f t="shared" si="26"/>
        <v>0</v>
      </c>
      <c r="AE30" s="17">
        <f t="shared" si="26"/>
        <v>0</v>
      </c>
      <c r="AF30" s="17">
        <f t="shared" si="26"/>
        <v>0</v>
      </c>
      <c r="AG30" s="17">
        <f t="shared" si="26"/>
        <v>0</v>
      </c>
      <c r="AH30" s="17">
        <f t="shared" si="26"/>
        <v>0</v>
      </c>
      <c r="AI30" s="17">
        <f t="shared" si="26"/>
        <v>0</v>
      </c>
      <c r="AJ30" s="17">
        <f t="shared" si="26"/>
        <v>0</v>
      </c>
      <c r="AK30" s="17">
        <f t="shared" si="26"/>
        <v>0</v>
      </c>
      <c r="AL30" s="17">
        <f t="shared" si="26"/>
        <v>0</v>
      </c>
      <c r="AM30" s="17">
        <f t="shared" si="26"/>
        <v>0</v>
      </c>
      <c r="AN30" s="17">
        <f t="shared" si="26"/>
        <v>0</v>
      </c>
      <c r="AO30" s="17">
        <f t="shared" si="26"/>
        <v>0</v>
      </c>
      <c r="AP30" s="17">
        <f t="shared" ref="AP30:BN30" si="27">AP31+AP32</f>
        <v>0</v>
      </c>
      <c r="AQ30" s="17">
        <f t="shared" si="27"/>
        <v>0</v>
      </c>
      <c r="AR30" s="17">
        <f t="shared" si="27"/>
        <v>0</v>
      </c>
      <c r="AS30" s="17">
        <f t="shared" si="27"/>
        <v>0</v>
      </c>
      <c r="AT30" s="17">
        <f t="shared" si="27"/>
        <v>0</v>
      </c>
      <c r="AU30" s="17">
        <f t="shared" si="27"/>
        <v>0</v>
      </c>
      <c r="AV30" s="17">
        <f t="shared" si="27"/>
        <v>0</v>
      </c>
      <c r="AW30" s="17">
        <f t="shared" si="27"/>
        <v>0</v>
      </c>
      <c r="AX30" s="17">
        <f t="shared" si="27"/>
        <v>0</v>
      </c>
      <c r="AY30" s="17">
        <f t="shared" si="27"/>
        <v>0</v>
      </c>
      <c r="AZ30" s="17">
        <f t="shared" si="27"/>
        <v>0</v>
      </c>
      <c r="BA30" s="17">
        <f t="shared" si="27"/>
        <v>0</v>
      </c>
      <c r="BB30" s="17">
        <f t="shared" si="27"/>
        <v>0</v>
      </c>
      <c r="BC30" s="17">
        <f t="shared" si="27"/>
        <v>0</v>
      </c>
      <c r="BD30" s="17">
        <f t="shared" si="27"/>
        <v>0</v>
      </c>
      <c r="BE30" s="17">
        <f t="shared" si="27"/>
        <v>0</v>
      </c>
      <c r="BF30" s="17">
        <f t="shared" si="27"/>
        <v>0</v>
      </c>
      <c r="BG30" s="17">
        <f t="shared" si="27"/>
        <v>0</v>
      </c>
      <c r="BH30" s="17">
        <f t="shared" si="27"/>
        <v>0</v>
      </c>
      <c r="BI30" s="17">
        <f t="shared" si="27"/>
        <v>0</v>
      </c>
      <c r="BJ30" s="17">
        <f t="shared" si="27"/>
        <v>0</v>
      </c>
      <c r="BK30" s="17">
        <f t="shared" si="27"/>
        <v>0</v>
      </c>
      <c r="BL30" s="17">
        <f t="shared" si="27"/>
        <v>0</v>
      </c>
      <c r="BM30" s="17">
        <f t="shared" si="27"/>
        <v>0</v>
      </c>
      <c r="BN30" s="17">
        <f t="shared" si="27"/>
        <v>0</v>
      </c>
    </row>
    <row r="31" spans="1:66" s="20" customFormat="1" ht="63" x14ac:dyDescent="0.25">
      <c r="A31" s="61" t="s">
        <v>162</v>
      </c>
      <c r="B31" s="64" t="s">
        <v>147</v>
      </c>
      <c r="C31" s="18" t="s">
        <v>136</v>
      </c>
      <c r="D31" s="19">
        <v>0</v>
      </c>
      <c r="E31" s="19">
        <v>0</v>
      </c>
      <c r="F31" s="19">
        <v>0</v>
      </c>
      <c r="G31" s="19">
        <v>0</v>
      </c>
      <c r="H31" s="19">
        <v>2</v>
      </c>
      <c r="I31" s="19">
        <v>4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2</v>
      </c>
      <c r="R31" s="19">
        <v>4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</row>
    <row r="32" spans="1:66" s="20" customFormat="1" ht="47.25" x14ac:dyDescent="0.25">
      <c r="A32" s="61" t="s">
        <v>164</v>
      </c>
      <c r="B32" s="64" t="s">
        <v>187</v>
      </c>
      <c r="C32" s="18" t="s">
        <v>165</v>
      </c>
      <c r="D32" s="19">
        <v>0</v>
      </c>
      <c r="E32" s="19">
        <v>0</v>
      </c>
      <c r="F32" s="19">
        <v>0</v>
      </c>
      <c r="G32" s="19">
        <v>0</v>
      </c>
      <c r="H32" s="19">
        <v>2.5000000000000001E-2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2.5000000000000001E-2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</row>
    <row r="33" spans="1:66" ht="31.5" x14ac:dyDescent="0.25">
      <c r="A33" s="21" t="s">
        <v>71</v>
      </c>
      <c r="B33" s="25" t="s">
        <v>72</v>
      </c>
      <c r="C33" s="23" t="s">
        <v>45</v>
      </c>
      <c r="D33" s="17">
        <f>D34+D35</f>
        <v>0</v>
      </c>
      <c r="E33" s="17">
        <f t="shared" ref="E33:AO33" si="28">E34+E35</f>
        <v>0</v>
      </c>
      <c r="F33" s="17">
        <f t="shared" si="28"/>
        <v>0</v>
      </c>
      <c r="G33" s="17">
        <f t="shared" si="28"/>
        <v>0</v>
      </c>
      <c r="H33" s="17">
        <f t="shared" si="28"/>
        <v>0</v>
      </c>
      <c r="I33" s="17">
        <f t="shared" si="28"/>
        <v>0</v>
      </c>
      <c r="J33" s="17">
        <f t="shared" si="28"/>
        <v>0</v>
      </c>
      <c r="K33" s="17">
        <f t="shared" si="28"/>
        <v>0</v>
      </c>
      <c r="L33" s="17">
        <f t="shared" si="28"/>
        <v>0</v>
      </c>
      <c r="M33" s="17">
        <f t="shared" si="28"/>
        <v>0</v>
      </c>
      <c r="N33" s="17">
        <f t="shared" si="28"/>
        <v>0</v>
      </c>
      <c r="O33" s="17">
        <f t="shared" si="28"/>
        <v>0</v>
      </c>
      <c r="P33" s="17">
        <f t="shared" si="28"/>
        <v>0</v>
      </c>
      <c r="Q33" s="17">
        <f t="shared" si="28"/>
        <v>0</v>
      </c>
      <c r="R33" s="17">
        <f t="shared" si="28"/>
        <v>0</v>
      </c>
      <c r="S33" s="17">
        <f t="shared" si="28"/>
        <v>0</v>
      </c>
      <c r="T33" s="17">
        <f t="shared" si="28"/>
        <v>0</v>
      </c>
      <c r="U33" s="17">
        <f t="shared" si="28"/>
        <v>0</v>
      </c>
      <c r="V33" s="17">
        <f t="shared" si="28"/>
        <v>0</v>
      </c>
      <c r="W33" s="17">
        <f t="shared" si="28"/>
        <v>0</v>
      </c>
      <c r="X33" s="17">
        <f t="shared" si="28"/>
        <v>0</v>
      </c>
      <c r="Y33" s="17">
        <f t="shared" si="28"/>
        <v>0</v>
      </c>
      <c r="Z33" s="17">
        <f t="shared" si="28"/>
        <v>0</v>
      </c>
      <c r="AA33" s="17">
        <f t="shared" si="28"/>
        <v>0</v>
      </c>
      <c r="AB33" s="17">
        <f t="shared" si="28"/>
        <v>0</v>
      </c>
      <c r="AC33" s="17">
        <f t="shared" si="28"/>
        <v>0</v>
      </c>
      <c r="AD33" s="17">
        <f t="shared" si="28"/>
        <v>0</v>
      </c>
      <c r="AE33" s="17">
        <f t="shared" si="28"/>
        <v>0</v>
      </c>
      <c r="AF33" s="17">
        <f t="shared" si="28"/>
        <v>0</v>
      </c>
      <c r="AG33" s="17">
        <f t="shared" si="28"/>
        <v>0</v>
      </c>
      <c r="AH33" s="17">
        <f t="shared" si="28"/>
        <v>0</v>
      </c>
      <c r="AI33" s="17">
        <f t="shared" si="28"/>
        <v>0</v>
      </c>
      <c r="AJ33" s="17">
        <f t="shared" si="28"/>
        <v>0</v>
      </c>
      <c r="AK33" s="17">
        <f t="shared" si="28"/>
        <v>0</v>
      </c>
      <c r="AL33" s="17">
        <f t="shared" si="28"/>
        <v>0</v>
      </c>
      <c r="AM33" s="17">
        <f t="shared" si="28"/>
        <v>0</v>
      </c>
      <c r="AN33" s="17">
        <f t="shared" si="28"/>
        <v>0</v>
      </c>
      <c r="AO33" s="17">
        <f t="shared" si="28"/>
        <v>0</v>
      </c>
      <c r="AP33" s="17">
        <f t="shared" ref="AP33:BN33" si="29">AP34+AP35</f>
        <v>0</v>
      </c>
      <c r="AQ33" s="17">
        <f t="shared" si="29"/>
        <v>0</v>
      </c>
      <c r="AR33" s="17">
        <f t="shared" si="29"/>
        <v>0</v>
      </c>
      <c r="AS33" s="17">
        <f t="shared" si="29"/>
        <v>0</v>
      </c>
      <c r="AT33" s="17">
        <f t="shared" si="29"/>
        <v>0</v>
      </c>
      <c r="AU33" s="17">
        <f t="shared" si="29"/>
        <v>0</v>
      </c>
      <c r="AV33" s="17">
        <f t="shared" si="29"/>
        <v>0</v>
      </c>
      <c r="AW33" s="17">
        <f t="shared" si="29"/>
        <v>0</v>
      </c>
      <c r="AX33" s="17">
        <f t="shared" si="29"/>
        <v>0</v>
      </c>
      <c r="AY33" s="34">
        <f t="shared" si="29"/>
        <v>0</v>
      </c>
      <c r="AZ33" s="17">
        <f t="shared" si="29"/>
        <v>0</v>
      </c>
      <c r="BA33" s="17">
        <f t="shared" si="29"/>
        <v>0</v>
      </c>
      <c r="BB33" s="17">
        <f t="shared" si="29"/>
        <v>0</v>
      </c>
      <c r="BC33" s="17">
        <f t="shared" si="29"/>
        <v>0</v>
      </c>
      <c r="BD33" s="17">
        <f t="shared" si="29"/>
        <v>0</v>
      </c>
      <c r="BE33" s="17">
        <f t="shared" si="29"/>
        <v>0</v>
      </c>
      <c r="BF33" s="17">
        <f t="shared" si="29"/>
        <v>0</v>
      </c>
      <c r="BG33" s="17">
        <f t="shared" si="29"/>
        <v>0</v>
      </c>
      <c r="BH33" s="17">
        <f t="shared" si="29"/>
        <v>0</v>
      </c>
      <c r="BI33" s="17">
        <f t="shared" si="29"/>
        <v>0</v>
      </c>
      <c r="BJ33" s="17">
        <f t="shared" si="29"/>
        <v>0</v>
      </c>
      <c r="BK33" s="17">
        <f t="shared" si="29"/>
        <v>0</v>
      </c>
      <c r="BL33" s="17">
        <f t="shared" si="29"/>
        <v>0</v>
      </c>
      <c r="BM33" s="17">
        <f t="shared" si="29"/>
        <v>0</v>
      </c>
      <c r="BN33" s="17">
        <f t="shared" si="29"/>
        <v>0</v>
      </c>
    </row>
    <row r="34" spans="1:66" ht="63" x14ac:dyDescent="0.25">
      <c r="A34" s="21" t="s">
        <v>153</v>
      </c>
      <c r="B34" s="25" t="s">
        <v>73</v>
      </c>
      <c r="C34" s="23" t="s">
        <v>45</v>
      </c>
      <c r="D34" s="17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32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</row>
    <row r="35" spans="1:66" ht="47.25" x14ac:dyDescent="0.25">
      <c r="A35" s="21" t="s">
        <v>154</v>
      </c>
      <c r="B35" s="25" t="s">
        <v>74</v>
      </c>
      <c r="C35" s="23" t="s">
        <v>45</v>
      </c>
      <c r="D35" s="17">
        <f>D36</f>
        <v>0</v>
      </c>
      <c r="E35" s="17">
        <f t="shared" ref="E35:AO35" si="30">E36</f>
        <v>0</v>
      </c>
      <c r="F35" s="17">
        <f t="shared" si="30"/>
        <v>0</v>
      </c>
      <c r="G35" s="17">
        <f t="shared" si="30"/>
        <v>0</v>
      </c>
      <c r="H35" s="17">
        <f t="shared" si="30"/>
        <v>0</v>
      </c>
      <c r="I35" s="17">
        <f t="shared" si="30"/>
        <v>0</v>
      </c>
      <c r="J35" s="17">
        <f t="shared" si="30"/>
        <v>0</v>
      </c>
      <c r="K35" s="17">
        <f t="shared" si="30"/>
        <v>0</v>
      </c>
      <c r="L35" s="17">
        <f t="shared" si="30"/>
        <v>0</v>
      </c>
      <c r="M35" s="17">
        <f t="shared" si="30"/>
        <v>0</v>
      </c>
      <c r="N35" s="17">
        <f t="shared" si="30"/>
        <v>0</v>
      </c>
      <c r="O35" s="17">
        <f t="shared" si="30"/>
        <v>0</v>
      </c>
      <c r="P35" s="17">
        <f t="shared" si="30"/>
        <v>0</v>
      </c>
      <c r="Q35" s="17">
        <f t="shared" si="30"/>
        <v>0</v>
      </c>
      <c r="R35" s="17">
        <f t="shared" si="30"/>
        <v>0</v>
      </c>
      <c r="S35" s="17">
        <f t="shared" si="30"/>
        <v>0</v>
      </c>
      <c r="T35" s="17">
        <f t="shared" si="30"/>
        <v>0</v>
      </c>
      <c r="U35" s="17">
        <f t="shared" si="30"/>
        <v>0</v>
      </c>
      <c r="V35" s="17">
        <f t="shared" si="30"/>
        <v>0</v>
      </c>
      <c r="W35" s="17">
        <f t="shared" si="30"/>
        <v>0</v>
      </c>
      <c r="X35" s="17">
        <f t="shared" si="30"/>
        <v>0</v>
      </c>
      <c r="Y35" s="17">
        <f t="shared" si="30"/>
        <v>0</v>
      </c>
      <c r="Z35" s="17">
        <f t="shared" si="30"/>
        <v>0</v>
      </c>
      <c r="AA35" s="17">
        <f t="shared" si="30"/>
        <v>0</v>
      </c>
      <c r="AB35" s="17">
        <f t="shared" si="30"/>
        <v>0</v>
      </c>
      <c r="AC35" s="17">
        <f t="shared" si="30"/>
        <v>0</v>
      </c>
      <c r="AD35" s="17">
        <f t="shared" si="30"/>
        <v>0</v>
      </c>
      <c r="AE35" s="17">
        <f t="shared" si="30"/>
        <v>0</v>
      </c>
      <c r="AF35" s="17">
        <f t="shared" si="30"/>
        <v>0</v>
      </c>
      <c r="AG35" s="17">
        <f t="shared" si="30"/>
        <v>0</v>
      </c>
      <c r="AH35" s="17">
        <f t="shared" si="30"/>
        <v>0</v>
      </c>
      <c r="AI35" s="17">
        <f t="shared" si="30"/>
        <v>0</v>
      </c>
      <c r="AJ35" s="17">
        <f t="shared" si="30"/>
        <v>0</v>
      </c>
      <c r="AK35" s="17">
        <f t="shared" si="30"/>
        <v>0</v>
      </c>
      <c r="AL35" s="17">
        <f t="shared" si="30"/>
        <v>0</v>
      </c>
      <c r="AM35" s="17">
        <f t="shared" si="30"/>
        <v>0</v>
      </c>
      <c r="AN35" s="17">
        <f t="shared" si="30"/>
        <v>0</v>
      </c>
      <c r="AO35" s="17">
        <f t="shared" si="30"/>
        <v>0</v>
      </c>
      <c r="AP35" s="17">
        <f t="shared" ref="AP35:BN35" si="31">AP36</f>
        <v>0</v>
      </c>
      <c r="AQ35" s="17">
        <f t="shared" si="31"/>
        <v>0</v>
      </c>
      <c r="AR35" s="17">
        <f t="shared" si="31"/>
        <v>0</v>
      </c>
      <c r="AS35" s="17">
        <f t="shared" si="31"/>
        <v>0</v>
      </c>
      <c r="AT35" s="17">
        <f t="shared" si="31"/>
        <v>0</v>
      </c>
      <c r="AU35" s="17">
        <f t="shared" si="31"/>
        <v>0</v>
      </c>
      <c r="AV35" s="17">
        <f t="shared" si="31"/>
        <v>0</v>
      </c>
      <c r="AW35" s="17">
        <f t="shared" si="31"/>
        <v>0</v>
      </c>
      <c r="AX35" s="17">
        <f t="shared" si="31"/>
        <v>0</v>
      </c>
      <c r="AY35" s="34">
        <f t="shared" si="31"/>
        <v>0</v>
      </c>
      <c r="AZ35" s="17">
        <f t="shared" si="31"/>
        <v>0</v>
      </c>
      <c r="BA35" s="17">
        <f t="shared" si="31"/>
        <v>0</v>
      </c>
      <c r="BB35" s="17">
        <f t="shared" si="31"/>
        <v>0</v>
      </c>
      <c r="BC35" s="17">
        <f t="shared" si="31"/>
        <v>0</v>
      </c>
      <c r="BD35" s="17">
        <f t="shared" si="31"/>
        <v>0</v>
      </c>
      <c r="BE35" s="17">
        <f t="shared" si="31"/>
        <v>0</v>
      </c>
      <c r="BF35" s="17">
        <f t="shared" si="31"/>
        <v>0</v>
      </c>
      <c r="BG35" s="17">
        <f t="shared" si="31"/>
        <v>0</v>
      </c>
      <c r="BH35" s="17">
        <f t="shared" si="31"/>
        <v>0</v>
      </c>
      <c r="BI35" s="17">
        <f t="shared" si="31"/>
        <v>0</v>
      </c>
      <c r="BJ35" s="17">
        <f t="shared" si="31"/>
        <v>0</v>
      </c>
      <c r="BK35" s="17">
        <f t="shared" si="31"/>
        <v>0</v>
      </c>
      <c r="BL35" s="17">
        <f t="shared" si="31"/>
        <v>0</v>
      </c>
      <c r="BM35" s="17">
        <f t="shared" si="31"/>
        <v>0</v>
      </c>
      <c r="BN35" s="17">
        <f t="shared" si="31"/>
        <v>0</v>
      </c>
    </row>
    <row r="36" spans="1:66" s="20" customFormat="1" ht="126" x14ac:dyDescent="0.25">
      <c r="A36" s="26" t="s">
        <v>156</v>
      </c>
      <c r="B36" s="27" t="s">
        <v>149</v>
      </c>
      <c r="C36" s="18" t="s">
        <v>137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35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</row>
    <row r="37" spans="1:66" ht="47.25" x14ac:dyDescent="0.25">
      <c r="A37" s="21" t="s">
        <v>75</v>
      </c>
      <c r="B37" s="25" t="s">
        <v>76</v>
      </c>
      <c r="C37" s="23" t="s">
        <v>45</v>
      </c>
      <c r="D37" s="17">
        <f>D38+D42</f>
        <v>0</v>
      </c>
      <c r="E37" s="17">
        <f t="shared" ref="E37:AO37" si="32">E38+E42</f>
        <v>0</v>
      </c>
      <c r="F37" s="17">
        <f t="shared" si="32"/>
        <v>0</v>
      </c>
      <c r="G37" s="17">
        <f t="shared" si="32"/>
        <v>0</v>
      </c>
      <c r="H37" s="17">
        <f t="shared" si="32"/>
        <v>0</v>
      </c>
      <c r="I37" s="17">
        <f t="shared" si="32"/>
        <v>0</v>
      </c>
      <c r="J37" s="17">
        <f t="shared" si="32"/>
        <v>0</v>
      </c>
      <c r="K37" s="17">
        <f t="shared" si="32"/>
        <v>0</v>
      </c>
      <c r="L37" s="17">
        <f t="shared" si="32"/>
        <v>0</v>
      </c>
      <c r="M37" s="17">
        <f t="shared" si="32"/>
        <v>0</v>
      </c>
      <c r="N37" s="17">
        <f t="shared" si="32"/>
        <v>0</v>
      </c>
      <c r="O37" s="17">
        <f t="shared" si="32"/>
        <v>0</v>
      </c>
      <c r="P37" s="17">
        <f t="shared" si="32"/>
        <v>0</v>
      </c>
      <c r="Q37" s="17">
        <f t="shared" si="32"/>
        <v>0</v>
      </c>
      <c r="R37" s="17">
        <f t="shared" si="32"/>
        <v>0</v>
      </c>
      <c r="S37" s="17">
        <f t="shared" si="32"/>
        <v>0</v>
      </c>
      <c r="T37" s="17">
        <f t="shared" si="32"/>
        <v>0</v>
      </c>
      <c r="U37" s="17">
        <f t="shared" si="32"/>
        <v>0</v>
      </c>
      <c r="V37" s="17">
        <f t="shared" si="32"/>
        <v>0</v>
      </c>
      <c r="W37" s="17">
        <f t="shared" si="32"/>
        <v>0</v>
      </c>
      <c r="X37" s="17">
        <f t="shared" si="32"/>
        <v>0</v>
      </c>
      <c r="Y37" s="17">
        <f t="shared" si="32"/>
        <v>0</v>
      </c>
      <c r="Z37" s="17">
        <f t="shared" si="32"/>
        <v>0</v>
      </c>
      <c r="AA37" s="17">
        <f t="shared" si="32"/>
        <v>0</v>
      </c>
      <c r="AB37" s="17">
        <f t="shared" si="32"/>
        <v>0</v>
      </c>
      <c r="AC37" s="17">
        <f t="shared" si="32"/>
        <v>0</v>
      </c>
      <c r="AD37" s="17">
        <f t="shared" si="32"/>
        <v>0</v>
      </c>
      <c r="AE37" s="17">
        <f t="shared" si="32"/>
        <v>0</v>
      </c>
      <c r="AF37" s="17">
        <f t="shared" si="32"/>
        <v>0</v>
      </c>
      <c r="AG37" s="17">
        <f t="shared" si="32"/>
        <v>0</v>
      </c>
      <c r="AH37" s="17">
        <f t="shared" si="32"/>
        <v>0</v>
      </c>
      <c r="AI37" s="17">
        <f t="shared" si="32"/>
        <v>0</v>
      </c>
      <c r="AJ37" s="17">
        <f t="shared" si="32"/>
        <v>0</v>
      </c>
      <c r="AK37" s="17">
        <f t="shared" si="32"/>
        <v>0</v>
      </c>
      <c r="AL37" s="17">
        <f t="shared" si="32"/>
        <v>0</v>
      </c>
      <c r="AM37" s="17">
        <f t="shared" si="32"/>
        <v>0</v>
      </c>
      <c r="AN37" s="17">
        <f t="shared" si="32"/>
        <v>0</v>
      </c>
      <c r="AO37" s="17">
        <f t="shared" si="32"/>
        <v>0</v>
      </c>
      <c r="AP37" s="17">
        <f t="shared" ref="AP37:BN37" si="33">AP38+AP42</f>
        <v>0</v>
      </c>
      <c r="AQ37" s="17">
        <f t="shared" si="33"/>
        <v>0</v>
      </c>
      <c r="AR37" s="17">
        <f t="shared" si="33"/>
        <v>0</v>
      </c>
      <c r="AS37" s="17">
        <f t="shared" si="33"/>
        <v>0</v>
      </c>
      <c r="AT37" s="17">
        <f t="shared" si="33"/>
        <v>0</v>
      </c>
      <c r="AU37" s="17">
        <f t="shared" si="33"/>
        <v>0</v>
      </c>
      <c r="AV37" s="17">
        <f t="shared" si="33"/>
        <v>0</v>
      </c>
      <c r="AW37" s="17">
        <f t="shared" si="33"/>
        <v>0</v>
      </c>
      <c r="AX37" s="17">
        <f t="shared" si="33"/>
        <v>0</v>
      </c>
      <c r="AY37" s="34">
        <f t="shared" si="33"/>
        <v>0</v>
      </c>
      <c r="AZ37" s="17">
        <f t="shared" si="33"/>
        <v>0</v>
      </c>
      <c r="BA37" s="17">
        <f t="shared" si="33"/>
        <v>0</v>
      </c>
      <c r="BB37" s="17">
        <f t="shared" si="33"/>
        <v>0</v>
      </c>
      <c r="BC37" s="17">
        <f t="shared" si="33"/>
        <v>0</v>
      </c>
      <c r="BD37" s="17">
        <f t="shared" si="33"/>
        <v>0</v>
      </c>
      <c r="BE37" s="17">
        <f t="shared" si="33"/>
        <v>0</v>
      </c>
      <c r="BF37" s="17">
        <f t="shared" si="33"/>
        <v>0</v>
      </c>
      <c r="BG37" s="17">
        <f t="shared" si="33"/>
        <v>0</v>
      </c>
      <c r="BH37" s="17">
        <f t="shared" si="33"/>
        <v>0</v>
      </c>
      <c r="BI37" s="17">
        <f t="shared" si="33"/>
        <v>0</v>
      </c>
      <c r="BJ37" s="17">
        <f t="shared" si="33"/>
        <v>0</v>
      </c>
      <c r="BK37" s="17">
        <f t="shared" si="33"/>
        <v>0</v>
      </c>
      <c r="BL37" s="17">
        <f t="shared" si="33"/>
        <v>0</v>
      </c>
      <c r="BM37" s="17">
        <f t="shared" si="33"/>
        <v>0</v>
      </c>
      <c r="BN37" s="17">
        <f t="shared" si="33"/>
        <v>0</v>
      </c>
    </row>
    <row r="38" spans="1:66" ht="31.5" x14ac:dyDescent="0.25">
      <c r="A38" s="21" t="s">
        <v>77</v>
      </c>
      <c r="B38" s="25" t="s">
        <v>78</v>
      </c>
      <c r="C38" s="23" t="s">
        <v>45</v>
      </c>
      <c r="D38" s="17">
        <f>D39+D40+D41</f>
        <v>0</v>
      </c>
      <c r="E38" s="17">
        <f t="shared" ref="E38:AO38" si="34">E39+E40+E41</f>
        <v>0</v>
      </c>
      <c r="F38" s="17">
        <f t="shared" si="34"/>
        <v>0</v>
      </c>
      <c r="G38" s="17">
        <f t="shared" si="34"/>
        <v>0</v>
      </c>
      <c r="H38" s="17">
        <f t="shared" si="34"/>
        <v>0</v>
      </c>
      <c r="I38" s="17">
        <f t="shared" si="34"/>
        <v>0</v>
      </c>
      <c r="J38" s="17">
        <f t="shared" si="34"/>
        <v>0</v>
      </c>
      <c r="K38" s="17">
        <f t="shared" si="34"/>
        <v>0</v>
      </c>
      <c r="L38" s="17">
        <f t="shared" si="34"/>
        <v>0</v>
      </c>
      <c r="M38" s="17">
        <f t="shared" si="34"/>
        <v>0</v>
      </c>
      <c r="N38" s="17">
        <f t="shared" si="34"/>
        <v>0</v>
      </c>
      <c r="O38" s="17">
        <f t="shared" si="34"/>
        <v>0</v>
      </c>
      <c r="P38" s="17">
        <f t="shared" si="34"/>
        <v>0</v>
      </c>
      <c r="Q38" s="17">
        <f t="shared" si="34"/>
        <v>0</v>
      </c>
      <c r="R38" s="17">
        <f t="shared" si="34"/>
        <v>0</v>
      </c>
      <c r="S38" s="17">
        <f t="shared" si="34"/>
        <v>0</v>
      </c>
      <c r="T38" s="17">
        <f t="shared" si="34"/>
        <v>0</v>
      </c>
      <c r="U38" s="17">
        <f t="shared" si="34"/>
        <v>0</v>
      </c>
      <c r="V38" s="17">
        <f t="shared" si="34"/>
        <v>0</v>
      </c>
      <c r="W38" s="17">
        <f t="shared" si="34"/>
        <v>0</v>
      </c>
      <c r="X38" s="17">
        <f t="shared" si="34"/>
        <v>0</v>
      </c>
      <c r="Y38" s="17">
        <f t="shared" si="34"/>
        <v>0</v>
      </c>
      <c r="Z38" s="17">
        <f t="shared" si="34"/>
        <v>0</v>
      </c>
      <c r="AA38" s="17">
        <f t="shared" si="34"/>
        <v>0</v>
      </c>
      <c r="AB38" s="17">
        <f t="shared" si="34"/>
        <v>0</v>
      </c>
      <c r="AC38" s="17">
        <f t="shared" si="34"/>
        <v>0</v>
      </c>
      <c r="AD38" s="17">
        <f t="shared" si="34"/>
        <v>0</v>
      </c>
      <c r="AE38" s="17">
        <f t="shared" si="34"/>
        <v>0</v>
      </c>
      <c r="AF38" s="17">
        <f t="shared" si="34"/>
        <v>0</v>
      </c>
      <c r="AG38" s="17">
        <f t="shared" si="34"/>
        <v>0</v>
      </c>
      <c r="AH38" s="17">
        <f t="shared" si="34"/>
        <v>0</v>
      </c>
      <c r="AI38" s="17">
        <f t="shared" si="34"/>
        <v>0</v>
      </c>
      <c r="AJ38" s="17">
        <f t="shared" si="34"/>
        <v>0</v>
      </c>
      <c r="AK38" s="17">
        <f t="shared" si="34"/>
        <v>0</v>
      </c>
      <c r="AL38" s="17">
        <f t="shared" si="34"/>
        <v>0</v>
      </c>
      <c r="AM38" s="17">
        <f t="shared" si="34"/>
        <v>0</v>
      </c>
      <c r="AN38" s="17">
        <f t="shared" si="34"/>
        <v>0</v>
      </c>
      <c r="AO38" s="17">
        <f t="shared" si="34"/>
        <v>0</v>
      </c>
      <c r="AP38" s="17">
        <f t="shared" ref="AP38:BN38" si="35">AP39+AP40+AP41</f>
        <v>0</v>
      </c>
      <c r="AQ38" s="17">
        <f t="shared" si="35"/>
        <v>0</v>
      </c>
      <c r="AR38" s="17">
        <f t="shared" si="35"/>
        <v>0</v>
      </c>
      <c r="AS38" s="17">
        <f t="shared" si="35"/>
        <v>0</v>
      </c>
      <c r="AT38" s="17">
        <f t="shared" si="35"/>
        <v>0</v>
      </c>
      <c r="AU38" s="17">
        <f t="shared" si="35"/>
        <v>0</v>
      </c>
      <c r="AV38" s="17">
        <f t="shared" si="35"/>
        <v>0</v>
      </c>
      <c r="AW38" s="17">
        <f t="shared" si="35"/>
        <v>0</v>
      </c>
      <c r="AX38" s="17">
        <f t="shared" si="35"/>
        <v>0</v>
      </c>
      <c r="AY38" s="34">
        <f t="shared" si="35"/>
        <v>0</v>
      </c>
      <c r="AZ38" s="17">
        <f t="shared" si="35"/>
        <v>0</v>
      </c>
      <c r="BA38" s="17">
        <f t="shared" si="35"/>
        <v>0</v>
      </c>
      <c r="BB38" s="17">
        <f t="shared" si="35"/>
        <v>0</v>
      </c>
      <c r="BC38" s="17">
        <f t="shared" si="35"/>
        <v>0</v>
      </c>
      <c r="BD38" s="17">
        <f t="shared" si="35"/>
        <v>0</v>
      </c>
      <c r="BE38" s="17">
        <f t="shared" si="35"/>
        <v>0</v>
      </c>
      <c r="BF38" s="17">
        <f t="shared" si="35"/>
        <v>0</v>
      </c>
      <c r="BG38" s="17">
        <f t="shared" si="35"/>
        <v>0</v>
      </c>
      <c r="BH38" s="17">
        <f t="shared" si="35"/>
        <v>0</v>
      </c>
      <c r="BI38" s="17">
        <f t="shared" si="35"/>
        <v>0</v>
      </c>
      <c r="BJ38" s="17">
        <f t="shared" si="35"/>
        <v>0</v>
      </c>
      <c r="BK38" s="17">
        <f t="shared" si="35"/>
        <v>0</v>
      </c>
      <c r="BL38" s="17">
        <f t="shared" si="35"/>
        <v>0</v>
      </c>
      <c r="BM38" s="17">
        <f t="shared" si="35"/>
        <v>0</v>
      </c>
      <c r="BN38" s="17">
        <f t="shared" si="35"/>
        <v>0</v>
      </c>
    </row>
    <row r="39" spans="1:66" ht="94.5" x14ac:dyDescent="0.25">
      <c r="A39" s="21" t="s">
        <v>77</v>
      </c>
      <c r="B39" s="25" t="s">
        <v>79</v>
      </c>
      <c r="C39" s="23" t="s">
        <v>45</v>
      </c>
      <c r="D39" s="17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32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</row>
    <row r="40" spans="1:66" ht="94.5" x14ac:dyDescent="0.25">
      <c r="A40" s="21" t="s">
        <v>77</v>
      </c>
      <c r="B40" s="25" t="s">
        <v>80</v>
      </c>
      <c r="C40" s="23" t="s">
        <v>45</v>
      </c>
      <c r="D40" s="17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32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</row>
    <row r="41" spans="1:66" ht="94.5" x14ac:dyDescent="0.25">
      <c r="A41" s="21" t="s">
        <v>77</v>
      </c>
      <c r="B41" s="25" t="s">
        <v>81</v>
      </c>
      <c r="C41" s="23" t="s">
        <v>45</v>
      </c>
      <c r="D41" s="17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32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</row>
    <row r="42" spans="1:66" ht="31.5" x14ac:dyDescent="0.25">
      <c r="A42" s="21" t="s">
        <v>82</v>
      </c>
      <c r="B42" s="25" t="s">
        <v>78</v>
      </c>
      <c r="C42" s="23" t="s">
        <v>45</v>
      </c>
      <c r="D42" s="17">
        <f>D43+D44+D45</f>
        <v>0</v>
      </c>
      <c r="E42" s="17">
        <f t="shared" ref="E42:AO42" si="36">E43+E44+E45</f>
        <v>0</v>
      </c>
      <c r="F42" s="17">
        <f t="shared" si="36"/>
        <v>0</v>
      </c>
      <c r="G42" s="17">
        <f t="shared" si="36"/>
        <v>0</v>
      </c>
      <c r="H42" s="17">
        <f t="shared" si="36"/>
        <v>0</v>
      </c>
      <c r="I42" s="17">
        <f t="shared" si="36"/>
        <v>0</v>
      </c>
      <c r="J42" s="17">
        <f t="shared" si="36"/>
        <v>0</v>
      </c>
      <c r="K42" s="17">
        <f t="shared" si="36"/>
        <v>0</v>
      </c>
      <c r="L42" s="17">
        <f t="shared" si="36"/>
        <v>0</v>
      </c>
      <c r="M42" s="17">
        <f t="shared" si="36"/>
        <v>0</v>
      </c>
      <c r="N42" s="17">
        <f t="shared" si="36"/>
        <v>0</v>
      </c>
      <c r="O42" s="17">
        <f t="shared" si="36"/>
        <v>0</v>
      </c>
      <c r="P42" s="17">
        <f t="shared" si="36"/>
        <v>0</v>
      </c>
      <c r="Q42" s="17">
        <f t="shared" si="36"/>
        <v>0</v>
      </c>
      <c r="R42" s="17">
        <f t="shared" si="36"/>
        <v>0</v>
      </c>
      <c r="S42" s="17">
        <f t="shared" si="36"/>
        <v>0</v>
      </c>
      <c r="T42" s="17">
        <f t="shared" si="36"/>
        <v>0</v>
      </c>
      <c r="U42" s="17">
        <f t="shared" si="36"/>
        <v>0</v>
      </c>
      <c r="V42" s="17">
        <f t="shared" si="36"/>
        <v>0</v>
      </c>
      <c r="W42" s="17">
        <f t="shared" si="36"/>
        <v>0</v>
      </c>
      <c r="X42" s="17">
        <f t="shared" si="36"/>
        <v>0</v>
      </c>
      <c r="Y42" s="17">
        <f t="shared" si="36"/>
        <v>0</v>
      </c>
      <c r="Z42" s="17">
        <f t="shared" si="36"/>
        <v>0</v>
      </c>
      <c r="AA42" s="17">
        <f t="shared" si="36"/>
        <v>0</v>
      </c>
      <c r="AB42" s="17">
        <f t="shared" si="36"/>
        <v>0</v>
      </c>
      <c r="AC42" s="17">
        <f t="shared" si="36"/>
        <v>0</v>
      </c>
      <c r="AD42" s="17">
        <f t="shared" si="36"/>
        <v>0</v>
      </c>
      <c r="AE42" s="17">
        <f t="shared" si="36"/>
        <v>0</v>
      </c>
      <c r="AF42" s="17">
        <f t="shared" si="36"/>
        <v>0</v>
      </c>
      <c r="AG42" s="17">
        <f t="shared" si="36"/>
        <v>0</v>
      </c>
      <c r="AH42" s="17">
        <f t="shared" si="36"/>
        <v>0</v>
      </c>
      <c r="AI42" s="17">
        <f t="shared" si="36"/>
        <v>0</v>
      </c>
      <c r="AJ42" s="17">
        <f t="shared" si="36"/>
        <v>0</v>
      </c>
      <c r="AK42" s="17">
        <f t="shared" si="36"/>
        <v>0</v>
      </c>
      <c r="AL42" s="17">
        <f t="shared" si="36"/>
        <v>0</v>
      </c>
      <c r="AM42" s="17">
        <f t="shared" si="36"/>
        <v>0</v>
      </c>
      <c r="AN42" s="17">
        <f t="shared" si="36"/>
        <v>0</v>
      </c>
      <c r="AO42" s="17">
        <f t="shared" si="36"/>
        <v>0</v>
      </c>
      <c r="AP42" s="17">
        <f t="shared" ref="AP42:BN42" si="37">AP43+AP44+AP45</f>
        <v>0</v>
      </c>
      <c r="AQ42" s="17">
        <f t="shared" si="37"/>
        <v>0</v>
      </c>
      <c r="AR42" s="17">
        <f t="shared" si="37"/>
        <v>0</v>
      </c>
      <c r="AS42" s="17">
        <f t="shared" si="37"/>
        <v>0</v>
      </c>
      <c r="AT42" s="17">
        <f t="shared" si="37"/>
        <v>0</v>
      </c>
      <c r="AU42" s="17">
        <f t="shared" si="37"/>
        <v>0</v>
      </c>
      <c r="AV42" s="17">
        <f t="shared" si="37"/>
        <v>0</v>
      </c>
      <c r="AW42" s="17">
        <f t="shared" si="37"/>
        <v>0</v>
      </c>
      <c r="AX42" s="17">
        <f t="shared" si="37"/>
        <v>0</v>
      </c>
      <c r="AY42" s="34">
        <f t="shared" si="37"/>
        <v>0</v>
      </c>
      <c r="AZ42" s="17">
        <f t="shared" si="37"/>
        <v>0</v>
      </c>
      <c r="BA42" s="17">
        <f t="shared" si="37"/>
        <v>0</v>
      </c>
      <c r="BB42" s="17">
        <f t="shared" si="37"/>
        <v>0</v>
      </c>
      <c r="BC42" s="17">
        <f t="shared" si="37"/>
        <v>0</v>
      </c>
      <c r="BD42" s="17">
        <f t="shared" si="37"/>
        <v>0</v>
      </c>
      <c r="BE42" s="17">
        <f t="shared" si="37"/>
        <v>0</v>
      </c>
      <c r="BF42" s="17">
        <f t="shared" si="37"/>
        <v>0</v>
      </c>
      <c r="BG42" s="17">
        <f t="shared" si="37"/>
        <v>0</v>
      </c>
      <c r="BH42" s="17">
        <f t="shared" si="37"/>
        <v>0</v>
      </c>
      <c r="BI42" s="17">
        <f t="shared" si="37"/>
        <v>0</v>
      </c>
      <c r="BJ42" s="17">
        <f t="shared" si="37"/>
        <v>0</v>
      </c>
      <c r="BK42" s="17">
        <f t="shared" si="37"/>
        <v>0</v>
      </c>
      <c r="BL42" s="17">
        <f t="shared" si="37"/>
        <v>0</v>
      </c>
      <c r="BM42" s="17">
        <f t="shared" si="37"/>
        <v>0</v>
      </c>
      <c r="BN42" s="17">
        <f t="shared" si="37"/>
        <v>0</v>
      </c>
    </row>
    <row r="43" spans="1:66" ht="94.5" x14ac:dyDescent="0.25">
      <c r="A43" s="21" t="s">
        <v>82</v>
      </c>
      <c r="B43" s="25" t="s">
        <v>79</v>
      </c>
      <c r="C43" s="23" t="s">
        <v>45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34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</row>
    <row r="44" spans="1:66" ht="94.5" x14ac:dyDescent="0.25">
      <c r="A44" s="21" t="s">
        <v>82</v>
      </c>
      <c r="B44" s="25" t="s">
        <v>80</v>
      </c>
      <c r="C44" s="23" t="s">
        <v>45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34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</row>
    <row r="45" spans="1:66" ht="94.5" x14ac:dyDescent="0.25">
      <c r="A45" s="21" t="s">
        <v>82</v>
      </c>
      <c r="B45" s="25" t="s">
        <v>83</v>
      </c>
      <c r="C45" s="23" t="s">
        <v>45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34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</row>
    <row r="46" spans="1:66" ht="78.75" x14ac:dyDescent="0.25">
      <c r="A46" s="21" t="s">
        <v>84</v>
      </c>
      <c r="B46" s="25" t="s">
        <v>85</v>
      </c>
      <c r="C46" s="23" t="s">
        <v>45</v>
      </c>
      <c r="D46" s="17">
        <f t="shared" ref="D46:AN46" si="38">D47+D52</f>
        <v>0</v>
      </c>
      <c r="E46" s="17">
        <f t="shared" si="38"/>
        <v>0</v>
      </c>
      <c r="F46" s="17">
        <f t="shared" si="38"/>
        <v>0</v>
      </c>
      <c r="G46" s="17">
        <f t="shared" si="38"/>
        <v>0</v>
      </c>
      <c r="H46" s="17">
        <f t="shared" si="38"/>
        <v>0</v>
      </c>
      <c r="I46" s="17">
        <f t="shared" si="38"/>
        <v>0</v>
      </c>
      <c r="J46" s="17">
        <f t="shared" si="38"/>
        <v>0</v>
      </c>
      <c r="K46" s="17">
        <f t="shared" si="38"/>
        <v>0</v>
      </c>
      <c r="L46" s="17">
        <f t="shared" si="38"/>
        <v>0</v>
      </c>
      <c r="M46" s="17">
        <f t="shared" si="38"/>
        <v>0</v>
      </c>
      <c r="N46" s="17">
        <f t="shared" si="38"/>
        <v>0</v>
      </c>
      <c r="O46" s="17">
        <f t="shared" si="38"/>
        <v>0</v>
      </c>
      <c r="P46" s="17">
        <f t="shared" si="38"/>
        <v>0</v>
      </c>
      <c r="Q46" s="17">
        <f t="shared" si="38"/>
        <v>0</v>
      </c>
      <c r="R46" s="17">
        <f t="shared" si="38"/>
        <v>0</v>
      </c>
      <c r="S46" s="17">
        <f t="shared" si="38"/>
        <v>0</v>
      </c>
      <c r="T46" s="17">
        <f t="shared" si="38"/>
        <v>0</v>
      </c>
      <c r="U46" s="17">
        <f t="shared" si="38"/>
        <v>0</v>
      </c>
      <c r="V46" s="17">
        <f t="shared" si="38"/>
        <v>0</v>
      </c>
      <c r="W46" s="17">
        <f t="shared" si="38"/>
        <v>0</v>
      </c>
      <c r="X46" s="17">
        <f t="shared" si="38"/>
        <v>0</v>
      </c>
      <c r="Y46" s="17">
        <f t="shared" si="38"/>
        <v>0</v>
      </c>
      <c r="Z46" s="17">
        <f t="shared" si="38"/>
        <v>0</v>
      </c>
      <c r="AA46" s="17">
        <f t="shared" si="38"/>
        <v>0</v>
      </c>
      <c r="AB46" s="17">
        <f t="shared" si="38"/>
        <v>0</v>
      </c>
      <c r="AC46" s="17">
        <f t="shared" si="38"/>
        <v>0</v>
      </c>
      <c r="AD46" s="17">
        <f t="shared" si="38"/>
        <v>0</v>
      </c>
      <c r="AE46" s="17">
        <f t="shared" si="38"/>
        <v>0</v>
      </c>
      <c r="AF46" s="17">
        <f t="shared" si="38"/>
        <v>0</v>
      </c>
      <c r="AG46" s="17">
        <f t="shared" si="38"/>
        <v>0</v>
      </c>
      <c r="AH46" s="17">
        <f t="shared" si="38"/>
        <v>0</v>
      </c>
      <c r="AI46" s="17">
        <f t="shared" si="38"/>
        <v>0</v>
      </c>
      <c r="AJ46" s="17">
        <f t="shared" si="38"/>
        <v>0</v>
      </c>
      <c r="AK46" s="17">
        <f t="shared" si="38"/>
        <v>0</v>
      </c>
      <c r="AL46" s="17">
        <f t="shared" si="38"/>
        <v>0</v>
      </c>
      <c r="AM46" s="17">
        <f t="shared" si="38"/>
        <v>0</v>
      </c>
      <c r="AN46" s="17">
        <f t="shared" si="38"/>
        <v>0</v>
      </c>
      <c r="AO46" s="17">
        <f t="shared" ref="AO46:BN46" si="39">AO47+AO52</f>
        <v>0</v>
      </c>
      <c r="AP46" s="17">
        <f t="shared" si="39"/>
        <v>0</v>
      </c>
      <c r="AQ46" s="17">
        <f t="shared" si="39"/>
        <v>0</v>
      </c>
      <c r="AR46" s="17">
        <f t="shared" si="39"/>
        <v>0</v>
      </c>
      <c r="AS46" s="17">
        <f t="shared" si="39"/>
        <v>0</v>
      </c>
      <c r="AT46" s="17">
        <f t="shared" si="39"/>
        <v>0</v>
      </c>
      <c r="AU46" s="17">
        <f t="shared" si="39"/>
        <v>0</v>
      </c>
      <c r="AV46" s="17">
        <f t="shared" si="39"/>
        <v>0</v>
      </c>
      <c r="AW46" s="17">
        <f t="shared" si="39"/>
        <v>4</v>
      </c>
      <c r="AX46" s="17">
        <f t="shared" si="39"/>
        <v>0</v>
      </c>
      <c r="AY46" s="34">
        <f t="shared" si="39"/>
        <v>0</v>
      </c>
      <c r="AZ46" s="17">
        <f t="shared" si="39"/>
        <v>0.63</v>
      </c>
      <c r="BA46" s="17">
        <f t="shared" si="39"/>
        <v>0</v>
      </c>
      <c r="BB46" s="17">
        <f t="shared" si="39"/>
        <v>0</v>
      </c>
      <c r="BC46" s="17">
        <f t="shared" si="39"/>
        <v>0</v>
      </c>
      <c r="BD46" s="17">
        <f t="shared" si="39"/>
        <v>0</v>
      </c>
      <c r="BE46" s="17">
        <f t="shared" si="39"/>
        <v>0</v>
      </c>
      <c r="BF46" s="17">
        <f t="shared" si="39"/>
        <v>0</v>
      </c>
      <c r="BG46" s="17">
        <f t="shared" si="39"/>
        <v>0</v>
      </c>
      <c r="BH46" s="17">
        <f t="shared" si="39"/>
        <v>0</v>
      </c>
      <c r="BI46" s="17">
        <f t="shared" si="39"/>
        <v>0</v>
      </c>
      <c r="BJ46" s="17">
        <f t="shared" si="39"/>
        <v>0</v>
      </c>
      <c r="BK46" s="17">
        <f t="shared" si="39"/>
        <v>0</v>
      </c>
      <c r="BL46" s="17">
        <f t="shared" si="39"/>
        <v>0</v>
      </c>
      <c r="BM46" s="17">
        <f t="shared" si="39"/>
        <v>0</v>
      </c>
      <c r="BN46" s="17">
        <f t="shared" si="39"/>
        <v>0</v>
      </c>
    </row>
    <row r="47" spans="1:66" ht="78.75" x14ac:dyDescent="0.25">
      <c r="A47" s="21" t="s">
        <v>86</v>
      </c>
      <c r="B47" s="25" t="s">
        <v>87</v>
      </c>
      <c r="C47" s="23" t="s">
        <v>45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34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</row>
    <row r="48" spans="1:66" ht="47.25" x14ac:dyDescent="0.25">
      <c r="A48" s="21" t="s">
        <v>86</v>
      </c>
      <c r="B48" s="24" t="s">
        <v>88</v>
      </c>
      <c r="C48" s="23" t="s">
        <v>45</v>
      </c>
      <c r="D48" s="17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32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</row>
    <row r="49" spans="1:66" ht="63" x14ac:dyDescent="0.25">
      <c r="A49" s="21" t="s">
        <v>86</v>
      </c>
      <c r="B49" s="24" t="s">
        <v>150</v>
      </c>
      <c r="C49" s="23" t="s">
        <v>45</v>
      </c>
      <c r="D49" s="17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32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</row>
    <row r="50" spans="1:66" ht="47.25" x14ac:dyDescent="0.25">
      <c r="A50" s="21" t="s">
        <v>86</v>
      </c>
      <c r="B50" s="24" t="s">
        <v>89</v>
      </c>
      <c r="C50" s="23" t="s">
        <v>45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34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</row>
    <row r="51" spans="1:66" ht="47.25" x14ac:dyDescent="0.25">
      <c r="A51" s="21" t="s">
        <v>86</v>
      </c>
      <c r="B51" s="24" t="s">
        <v>90</v>
      </c>
      <c r="C51" s="23" t="s">
        <v>45</v>
      </c>
      <c r="D51" s="17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32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</row>
    <row r="52" spans="1:66" ht="78.75" x14ac:dyDescent="0.25">
      <c r="A52" s="21" t="s">
        <v>91</v>
      </c>
      <c r="B52" s="25" t="s">
        <v>92</v>
      </c>
      <c r="C52" s="23" t="s">
        <v>45</v>
      </c>
      <c r="D52" s="17">
        <f>D53</f>
        <v>0</v>
      </c>
      <c r="E52" s="17">
        <f t="shared" ref="E52:AO52" si="40">E53</f>
        <v>0</v>
      </c>
      <c r="F52" s="17">
        <f t="shared" si="40"/>
        <v>0</v>
      </c>
      <c r="G52" s="17">
        <f t="shared" si="40"/>
        <v>0</v>
      </c>
      <c r="H52" s="17">
        <f t="shared" si="40"/>
        <v>0</v>
      </c>
      <c r="I52" s="17">
        <f t="shared" si="40"/>
        <v>0</v>
      </c>
      <c r="J52" s="17">
        <f t="shared" si="40"/>
        <v>0</v>
      </c>
      <c r="K52" s="17">
        <f t="shared" si="40"/>
        <v>0</v>
      </c>
      <c r="L52" s="17">
        <f t="shared" si="40"/>
        <v>0</v>
      </c>
      <c r="M52" s="17">
        <f t="shared" si="40"/>
        <v>0</v>
      </c>
      <c r="N52" s="17">
        <f t="shared" si="40"/>
        <v>0</v>
      </c>
      <c r="O52" s="17">
        <f t="shared" si="40"/>
        <v>0</v>
      </c>
      <c r="P52" s="17">
        <f t="shared" si="40"/>
        <v>0</v>
      </c>
      <c r="Q52" s="17">
        <f t="shared" si="40"/>
        <v>0</v>
      </c>
      <c r="R52" s="17">
        <f t="shared" si="40"/>
        <v>0</v>
      </c>
      <c r="S52" s="17">
        <f t="shared" si="40"/>
        <v>0</v>
      </c>
      <c r="T52" s="17">
        <f t="shared" si="40"/>
        <v>0</v>
      </c>
      <c r="U52" s="17">
        <f t="shared" si="40"/>
        <v>0</v>
      </c>
      <c r="V52" s="17">
        <f t="shared" si="40"/>
        <v>0</v>
      </c>
      <c r="W52" s="17">
        <f t="shared" si="40"/>
        <v>0</v>
      </c>
      <c r="X52" s="17">
        <f t="shared" si="40"/>
        <v>0</v>
      </c>
      <c r="Y52" s="17">
        <f t="shared" si="40"/>
        <v>0</v>
      </c>
      <c r="Z52" s="17">
        <f t="shared" si="40"/>
        <v>0</v>
      </c>
      <c r="AA52" s="17">
        <f t="shared" si="40"/>
        <v>0</v>
      </c>
      <c r="AB52" s="17">
        <f t="shared" si="40"/>
        <v>0</v>
      </c>
      <c r="AC52" s="17">
        <f t="shared" si="40"/>
        <v>0</v>
      </c>
      <c r="AD52" s="17">
        <f t="shared" si="40"/>
        <v>0</v>
      </c>
      <c r="AE52" s="17">
        <f t="shared" si="40"/>
        <v>0</v>
      </c>
      <c r="AF52" s="17">
        <f t="shared" si="40"/>
        <v>0</v>
      </c>
      <c r="AG52" s="17">
        <f t="shared" si="40"/>
        <v>0</v>
      </c>
      <c r="AH52" s="17">
        <f t="shared" si="40"/>
        <v>0</v>
      </c>
      <c r="AI52" s="17">
        <f t="shared" si="40"/>
        <v>0</v>
      </c>
      <c r="AJ52" s="17">
        <f t="shared" si="40"/>
        <v>0</v>
      </c>
      <c r="AK52" s="17">
        <f t="shared" si="40"/>
        <v>0</v>
      </c>
      <c r="AL52" s="17">
        <f t="shared" si="40"/>
        <v>0</v>
      </c>
      <c r="AM52" s="17">
        <f t="shared" si="40"/>
        <v>0</v>
      </c>
      <c r="AN52" s="17">
        <f t="shared" si="40"/>
        <v>0</v>
      </c>
      <c r="AO52" s="17">
        <f t="shared" si="40"/>
        <v>0</v>
      </c>
      <c r="AP52" s="17">
        <f t="shared" ref="AP52:BN52" si="41">AP53</f>
        <v>0</v>
      </c>
      <c r="AQ52" s="17">
        <f t="shared" si="41"/>
        <v>0</v>
      </c>
      <c r="AR52" s="17">
        <f t="shared" si="41"/>
        <v>0</v>
      </c>
      <c r="AS52" s="17">
        <f t="shared" si="41"/>
        <v>0</v>
      </c>
      <c r="AT52" s="17">
        <f t="shared" si="41"/>
        <v>0</v>
      </c>
      <c r="AU52" s="17">
        <f t="shared" si="41"/>
        <v>0</v>
      </c>
      <c r="AV52" s="17">
        <f t="shared" si="41"/>
        <v>0</v>
      </c>
      <c r="AW52" s="17">
        <f t="shared" si="41"/>
        <v>4</v>
      </c>
      <c r="AX52" s="17">
        <f t="shared" si="41"/>
        <v>0</v>
      </c>
      <c r="AY52" s="17">
        <f t="shared" si="41"/>
        <v>0</v>
      </c>
      <c r="AZ52" s="17">
        <f t="shared" si="41"/>
        <v>0.63</v>
      </c>
      <c r="BA52" s="17">
        <f t="shared" si="41"/>
        <v>0</v>
      </c>
      <c r="BB52" s="17">
        <f t="shared" si="41"/>
        <v>0</v>
      </c>
      <c r="BC52" s="17">
        <f t="shared" si="41"/>
        <v>0</v>
      </c>
      <c r="BD52" s="17">
        <f t="shared" si="41"/>
        <v>0</v>
      </c>
      <c r="BE52" s="17">
        <f t="shared" si="41"/>
        <v>0</v>
      </c>
      <c r="BF52" s="17">
        <f t="shared" si="41"/>
        <v>0</v>
      </c>
      <c r="BG52" s="17">
        <f t="shared" si="41"/>
        <v>0</v>
      </c>
      <c r="BH52" s="17">
        <f t="shared" si="41"/>
        <v>0</v>
      </c>
      <c r="BI52" s="17">
        <f t="shared" si="41"/>
        <v>0</v>
      </c>
      <c r="BJ52" s="17">
        <f t="shared" si="41"/>
        <v>0</v>
      </c>
      <c r="BK52" s="17">
        <f t="shared" si="41"/>
        <v>0</v>
      </c>
      <c r="BL52" s="17">
        <f t="shared" si="41"/>
        <v>0</v>
      </c>
      <c r="BM52" s="17">
        <f t="shared" si="41"/>
        <v>0</v>
      </c>
      <c r="BN52" s="17">
        <f t="shared" si="41"/>
        <v>0</v>
      </c>
    </row>
    <row r="53" spans="1:66" s="20" customFormat="1" ht="31.5" x14ac:dyDescent="0.25">
      <c r="A53" s="61" t="s">
        <v>157</v>
      </c>
      <c r="B53" s="64" t="s">
        <v>191</v>
      </c>
      <c r="C53" s="18" t="s">
        <v>192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4</v>
      </c>
      <c r="AX53" s="19">
        <v>0</v>
      </c>
      <c r="AY53" s="35">
        <v>0</v>
      </c>
      <c r="AZ53" s="19">
        <v>0.63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</row>
    <row r="54" spans="1:66" ht="31.5" x14ac:dyDescent="0.25">
      <c r="A54" s="21" t="s">
        <v>93</v>
      </c>
      <c r="B54" s="25" t="s">
        <v>94</v>
      </c>
      <c r="C54" s="23" t="s">
        <v>45</v>
      </c>
      <c r="D54" s="17">
        <f t="shared" ref="D54:Z54" si="42">D55+D61+D65+D73</f>
        <v>0</v>
      </c>
      <c r="E54" s="17">
        <f t="shared" si="42"/>
        <v>0</v>
      </c>
      <c r="F54" s="17">
        <f t="shared" si="42"/>
        <v>0</v>
      </c>
      <c r="G54" s="17">
        <f t="shared" si="42"/>
        <v>0</v>
      </c>
      <c r="H54" s="17">
        <f t="shared" si="42"/>
        <v>0</v>
      </c>
      <c r="I54" s="17">
        <f t="shared" si="42"/>
        <v>0</v>
      </c>
      <c r="J54" s="17">
        <f t="shared" si="42"/>
        <v>0</v>
      </c>
      <c r="K54" s="17">
        <f t="shared" si="42"/>
        <v>0</v>
      </c>
      <c r="L54" s="17">
        <f t="shared" si="42"/>
        <v>0</v>
      </c>
      <c r="M54" s="17">
        <f t="shared" si="42"/>
        <v>0</v>
      </c>
      <c r="N54" s="17">
        <f t="shared" si="42"/>
        <v>0</v>
      </c>
      <c r="O54" s="17">
        <f t="shared" si="42"/>
        <v>0</v>
      </c>
      <c r="P54" s="17">
        <f t="shared" si="42"/>
        <v>0</v>
      </c>
      <c r="Q54" s="17">
        <f t="shared" si="42"/>
        <v>0</v>
      </c>
      <c r="R54" s="17">
        <f t="shared" si="42"/>
        <v>0</v>
      </c>
      <c r="S54" s="17">
        <f t="shared" si="42"/>
        <v>0</v>
      </c>
      <c r="T54" s="17">
        <f t="shared" si="42"/>
        <v>0</v>
      </c>
      <c r="U54" s="17">
        <f t="shared" si="42"/>
        <v>0</v>
      </c>
      <c r="V54" s="17">
        <f t="shared" si="42"/>
        <v>0</v>
      </c>
      <c r="W54" s="17">
        <f t="shared" si="42"/>
        <v>0</v>
      </c>
      <c r="X54" s="17">
        <f t="shared" si="42"/>
        <v>0</v>
      </c>
      <c r="Y54" s="17">
        <f t="shared" si="42"/>
        <v>0</v>
      </c>
      <c r="Z54" s="17">
        <f t="shared" si="42"/>
        <v>0</v>
      </c>
      <c r="AA54" s="17">
        <f t="shared" ref="AA54:AN54" si="43">AA55+AA61+AA65+AA73</f>
        <v>0</v>
      </c>
      <c r="AB54" s="17">
        <f t="shared" si="43"/>
        <v>363</v>
      </c>
      <c r="AC54" s="17">
        <f t="shared" si="43"/>
        <v>0</v>
      </c>
      <c r="AD54" s="17">
        <f t="shared" si="43"/>
        <v>0</v>
      </c>
      <c r="AE54" s="17">
        <f t="shared" si="43"/>
        <v>4</v>
      </c>
      <c r="AF54" s="17">
        <f t="shared" si="43"/>
        <v>0</v>
      </c>
      <c r="AG54" s="17">
        <f t="shared" si="43"/>
        <v>0</v>
      </c>
      <c r="AH54" s="17">
        <f t="shared" si="43"/>
        <v>0.24299999999999999</v>
      </c>
      <c r="AI54" s="17">
        <f t="shared" si="43"/>
        <v>0</v>
      </c>
      <c r="AJ54" s="17">
        <f t="shared" si="43"/>
        <v>0</v>
      </c>
      <c r="AK54" s="17">
        <f t="shared" si="43"/>
        <v>165</v>
      </c>
      <c r="AL54" s="17">
        <f t="shared" si="43"/>
        <v>0</v>
      </c>
      <c r="AM54" s="17">
        <f t="shared" si="43"/>
        <v>0</v>
      </c>
      <c r="AN54" s="17">
        <f t="shared" si="43"/>
        <v>0</v>
      </c>
      <c r="AO54" s="17">
        <f t="shared" ref="AO54:BE54" si="44">AO55+AO61+AO65+AO73</f>
        <v>0</v>
      </c>
      <c r="AP54" s="17">
        <f t="shared" si="44"/>
        <v>0</v>
      </c>
      <c r="AQ54" s="17">
        <f t="shared" si="44"/>
        <v>0</v>
      </c>
      <c r="AR54" s="17">
        <f t="shared" si="44"/>
        <v>0</v>
      </c>
      <c r="AS54" s="17">
        <f t="shared" si="44"/>
        <v>41</v>
      </c>
      <c r="AT54" s="17">
        <f t="shared" si="44"/>
        <v>7</v>
      </c>
      <c r="AU54" s="17">
        <f t="shared" si="44"/>
        <v>1</v>
      </c>
      <c r="AV54" s="17">
        <f t="shared" si="44"/>
        <v>0</v>
      </c>
      <c r="AW54" s="17">
        <f t="shared" si="44"/>
        <v>2</v>
      </c>
      <c r="AX54" s="17">
        <f t="shared" si="44"/>
        <v>0</v>
      </c>
      <c r="AY54" s="34">
        <f t="shared" si="44"/>
        <v>0</v>
      </c>
      <c r="AZ54" s="17">
        <f t="shared" si="44"/>
        <v>0</v>
      </c>
      <c r="BA54" s="17">
        <f t="shared" si="44"/>
        <v>0</v>
      </c>
      <c r="BB54" s="17">
        <f t="shared" si="44"/>
        <v>40</v>
      </c>
      <c r="BC54" s="17">
        <f t="shared" si="44"/>
        <v>6</v>
      </c>
      <c r="BD54" s="17">
        <f t="shared" si="44"/>
        <v>0</v>
      </c>
      <c r="BE54" s="17">
        <f t="shared" si="44"/>
        <v>0</v>
      </c>
      <c r="BF54" s="17">
        <f t="shared" ref="BF54:BN54" si="45">BF55+BF61+BF65+BF73</f>
        <v>0</v>
      </c>
      <c r="BG54" s="17">
        <f t="shared" si="45"/>
        <v>0</v>
      </c>
      <c r="BH54" s="17">
        <f t="shared" si="45"/>
        <v>0</v>
      </c>
      <c r="BI54" s="17">
        <f t="shared" si="45"/>
        <v>0</v>
      </c>
      <c r="BJ54" s="17">
        <f t="shared" si="45"/>
        <v>0</v>
      </c>
      <c r="BK54" s="17">
        <f t="shared" si="45"/>
        <v>0</v>
      </c>
      <c r="BL54" s="17">
        <f t="shared" si="45"/>
        <v>0</v>
      </c>
      <c r="BM54" s="17">
        <f t="shared" si="45"/>
        <v>0</v>
      </c>
      <c r="BN54" s="17">
        <f t="shared" si="45"/>
        <v>0</v>
      </c>
    </row>
    <row r="55" spans="1:66" ht="63" x14ac:dyDescent="0.25">
      <c r="A55" s="21" t="s">
        <v>95</v>
      </c>
      <c r="B55" s="25" t="s">
        <v>96</v>
      </c>
      <c r="C55" s="23" t="s">
        <v>45</v>
      </c>
      <c r="D55" s="17">
        <f>D56+D57</f>
        <v>0</v>
      </c>
      <c r="E55" s="17">
        <f t="shared" ref="E55:AO55" si="46">E56+E57</f>
        <v>0</v>
      </c>
      <c r="F55" s="17">
        <f t="shared" si="46"/>
        <v>0</v>
      </c>
      <c r="G55" s="17">
        <f t="shared" si="46"/>
        <v>0</v>
      </c>
      <c r="H55" s="17">
        <f t="shared" si="46"/>
        <v>0</v>
      </c>
      <c r="I55" s="17">
        <f t="shared" si="46"/>
        <v>0</v>
      </c>
      <c r="J55" s="17">
        <f t="shared" si="46"/>
        <v>0</v>
      </c>
      <c r="K55" s="17">
        <f t="shared" si="46"/>
        <v>0</v>
      </c>
      <c r="L55" s="17">
        <f t="shared" si="46"/>
        <v>0</v>
      </c>
      <c r="M55" s="17">
        <f t="shared" si="46"/>
        <v>0</v>
      </c>
      <c r="N55" s="17">
        <f t="shared" si="46"/>
        <v>0</v>
      </c>
      <c r="O55" s="17">
        <f t="shared" si="46"/>
        <v>0</v>
      </c>
      <c r="P55" s="17">
        <f t="shared" si="46"/>
        <v>0</v>
      </c>
      <c r="Q55" s="17">
        <f t="shared" si="46"/>
        <v>0</v>
      </c>
      <c r="R55" s="17">
        <f t="shared" si="46"/>
        <v>0</v>
      </c>
      <c r="S55" s="17">
        <f t="shared" si="46"/>
        <v>0</v>
      </c>
      <c r="T55" s="17">
        <f t="shared" si="46"/>
        <v>0</v>
      </c>
      <c r="U55" s="17">
        <f t="shared" si="46"/>
        <v>0</v>
      </c>
      <c r="V55" s="17">
        <f t="shared" si="46"/>
        <v>0</v>
      </c>
      <c r="W55" s="17">
        <f t="shared" si="46"/>
        <v>0</v>
      </c>
      <c r="X55" s="17">
        <f t="shared" si="46"/>
        <v>0</v>
      </c>
      <c r="Y55" s="17">
        <f t="shared" si="46"/>
        <v>0</v>
      </c>
      <c r="Z55" s="17">
        <f t="shared" si="46"/>
        <v>0</v>
      </c>
      <c r="AA55" s="17">
        <f t="shared" si="46"/>
        <v>0</v>
      </c>
      <c r="AB55" s="17">
        <f t="shared" si="46"/>
        <v>0</v>
      </c>
      <c r="AC55" s="17">
        <f t="shared" si="46"/>
        <v>0</v>
      </c>
      <c r="AD55" s="17">
        <f t="shared" si="46"/>
        <v>0</v>
      </c>
      <c r="AE55" s="17">
        <f t="shared" si="46"/>
        <v>0</v>
      </c>
      <c r="AF55" s="17">
        <f t="shared" si="46"/>
        <v>0</v>
      </c>
      <c r="AG55" s="17">
        <f t="shared" si="46"/>
        <v>0</v>
      </c>
      <c r="AH55" s="17">
        <f t="shared" si="46"/>
        <v>0</v>
      </c>
      <c r="AI55" s="17">
        <f t="shared" si="46"/>
        <v>0</v>
      </c>
      <c r="AJ55" s="17">
        <f t="shared" si="46"/>
        <v>0</v>
      </c>
      <c r="AK55" s="17">
        <f t="shared" si="46"/>
        <v>0</v>
      </c>
      <c r="AL55" s="17">
        <f t="shared" si="46"/>
        <v>0</v>
      </c>
      <c r="AM55" s="17">
        <f t="shared" si="46"/>
        <v>0</v>
      </c>
      <c r="AN55" s="17">
        <f t="shared" si="46"/>
        <v>0</v>
      </c>
      <c r="AO55" s="17">
        <f t="shared" si="46"/>
        <v>0</v>
      </c>
      <c r="AP55" s="17">
        <f t="shared" ref="AP55:BN55" si="47">AP56+AP57</f>
        <v>0</v>
      </c>
      <c r="AQ55" s="17">
        <f t="shared" si="47"/>
        <v>0</v>
      </c>
      <c r="AR55" s="17">
        <f t="shared" si="47"/>
        <v>0</v>
      </c>
      <c r="AS55" s="17">
        <f t="shared" si="47"/>
        <v>41</v>
      </c>
      <c r="AT55" s="17">
        <f t="shared" si="47"/>
        <v>7</v>
      </c>
      <c r="AU55" s="17">
        <f t="shared" si="47"/>
        <v>1</v>
      </c>
      <c r="AV55" s="17">
        <f t="shared" si="47"/>
        <v>0</v>
      </c>
      <c r="AW55" s="17">
        <f t="shared" si="47"/>
        <v>0</v>
      </c>
      <c r="AX55" s="17">
        <f t="shared" si="47"/>
        <v>0</v>
      </c>
      <c r="AY55" s="34">
        <f t="shared" si="47"/>
        <v>0</v>
      </c>
      <c r="AZ55" s="17">
        <f t="shared" si="47"/>
        <v>0</v>
      </c>
      <c r="BA55" s="17">
        <f t="shared" si="47"/>
        <v>0</v>
      </c>
      <c r="BB55" s="17">
        <f t="shared" si="47"/>
        <v>40</v>
      </c>
      <c r="BC55" s="17">
        <f t="shared" si="47"/>
        <v>6</v>
      </c>
      <c r="BD55" s="17">
        <f t="shared" si="47"/>
        <v>0</v>
      </c>
      <c r="BE55" s="17">
        <f t="shared" si="47"/>
        <v>0</v>
      </c>
      <c r="BF55" s="17">
        <f t="shared" si="47"/>
        <v>0</v>
      </c>
      <c r="BG55" s="17">
        <f t="shared" si="47"/>
        <v>0</v>
      </c>
      <c r="BH55" s="17">
        <f t="shared" si="47"/>
        <v>0</v>
      </c>
      <c r="BI55" s="17">
        <f t="shared" si="47"/>
        <v>0</v>
      </c>
      <c r="BJ55" s="17">
        <f t="shared" si="47"/>
        <v>0</v>
      </c>
      <c r="BK55" s="17">
        <f t="shared" si="47"/>
        <v>0</v>
      </c>
      <c r="BL55" s="17">
        <f t="shared" si="47"/>
        <v>0</v>
      </c>
      <c r="BM55" s="17">
        <f t="shared" si="47"/>
        <v>0</v>
      </c>
      <c r="BN55" s="17">
        <f t="shared" si="47"/>
        <v>0</v>
      </c>
    </row>
    <row r="56" spans="1:66" ht="31.5" x14ac:dyDescent="0.25">
      <c r="A56" s="21" t="s">
        <v>97</v>
      </c>
      <c r="B56" s="25" t="s">
        <v>98</v>
      </c>
      <c r="C56" s="23" t="s">
        <v>45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34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</row>
    <row r="57" spans="1:66" ht="63" x14ac:dyDescent="0.25">
      <c r="A57" s="21" t="s">
        <v>99</v>
      </c>
      <c r="B57" s="25" t="s">
        <v>100</v>
      </c>
      <c r="C57" s="23" t="s">
        <v>45</v>
      </c>
      <c r="D57" s="17">
        <f>D58+D59+D60</f>
        <v>0</v>
      </c>
      <c r="E57" s="17">
        <f t="shared" ref="E57:AD57" si="48">E58+E59+E60</f>
        <v>0</v>
      </c>
      <c r="F57" s="17">
        <f t="shared" si="48"/>
        <v>0</v>
      </c>
      <c r="G57" s="17">
        <f t="shared" si="48"/>
        <v>0</v>
      </c>
      <c r="H57" s="17">
        <f t="shared" si="48"/>
        <v>0</v>
      </c>
      <c r="I57" s="17">
        <f t="shared" si="48"/>
        <v>0</v>
      </c>
      <c r="J57" s="17">
        <f t="shared" si="48"/>
        <v>0</v>
      </c>
      <c r="K57" s="17">
        <f t="shared" si="48"/>
        <v>0</v>
      </c>
      <c r="L57" s="17">
        <f t="shared" si="48"/>
        <v>0</v>
      </c>
      <c r="M57" s="17">
        <f t="shared" si="48"/>
        <v>0</v>
      </c>
      <c r="N57" s="17">
        <f t="shared" si="48"/>
        <v>0</v>
      </c>
      <c r="O57" s="17">
        <f t="shared" si="48"/>
        <v>0</v>
      </c>
      <c r="P57" s="17">
        <f t="shared" si="48"/>
        <v>0</v>
      </c>
      <c r="Q57" s="17">
        <f t="shared" si="48"/>
        <v>0</v>
      </c>
      <c r="R57" s="17">
        <f t="shared" si="48"/>
        <v>0</v>
      </c>
      <c r="S57" s="17">
        <f t="shared" si="48"/>
        <v>0</v>
      </c>
      <c r="T57" s="17">
        <f t="shared" si="48"/>
        <v>0</v>
      </c>
      <c r="U57" s="17">
        <f t="shared" si="48"/>
        <v>0</v>
      </c>
      <c r="V57" s="17">
        <f t="shared" si="48"/>
        <v>0</v>
      </c>
      <c r="W57" s="17">
        <f t="shared" si="48"/>
        <v>0</v>
      </c>
      <c r="X57" s="17">
        <f t="shared" si="48"/>
        <v>0</v>
      </c>
      <c r="Y57" s="17">
        <f t="shared" si="48"/>
        <v>0</v>
      </c>
      <c r="Z57" s="17">
        <f t="shared" si="48"/>
        <v>0</v>
      </c>
      <c r="AA57" s="17">
        <f t="shared" si="48"/>
        <v>0</v>
      </c>
      <c r="AB57" s="17">
        <f t="shared" si="48"/>
        <v>0</v>
      </c>
      <c r="AC57" s="17">
        <f t="shared" si="48"/>
        <v>0</v>
      </c>
      <c r="AD57" s="17">
        <f t="shared" si="48"/>
        <v>0</v>
      </c>
      <c r="AE57" s="17">
        <f t="shared" ref="AE57" si="49">AE58+AE59+AE60</f>
        <v>0</v>
      </c>
      <c r="AF57" s="17">
        <f t="shared" ref="AF57" si="50">AF58+AF59+AF60</f>
        <v>0</v>
      </c>
      <c r="AG57" s="17">
        <f t="shared" ref="AG57" si="51">AG58+AG59+AG60</f>
        <v>0</v>
      </c>
      <c r="AH57" s="17">
        <f t="shared" ref="AH57" si="52">AH58+AH59+AH60</f>
        <v>0</v>
      </c>
      <c r="AI57" s="17">
        <f t="shared" ref="AI57" si="53">AI58+AI59+AI60</f>
        <v>0</v>
      </c>
      <c r="AJ57" s="17">
        <f t="shared" ref="AJ57" si="54">AJ58+AJ59+AJ60</f>
        <v>0</v>
      </c>
      <c r="AK57" s="17">
        <f t="shared" ref="AK57" si="55">AK58+AK59+AK60</f>
        <v>0</v>
      </c>
      <c r="AL57" s="17">
        <f t="shared" ref="AL57" si="56">AL58+AL59+AL60</f>
        <v>0</v>
      </c>
      <c r="AM57" s="17">
        <f t="shared" ref="AM57" si="57">AM58+AM59+AM60</f>
        <v>0</v>
      </c>
      <c r="AN57" s="17">
        <f t="shared" ref="AN57" si="58">AN58+AN59+AN60</f>
        <v>0</v>
      </c>
      <c r="AO57" s="17">
        <f t="shared" ref="AO57" si="59">AO58+AO59+AO60</f>
        <v>0</v>
      </c>
      <c r="AP57" s="17">
        <f t="shared" ref="AP57" si="60">AP58+AP59+AP60</f>
        <v>0</v>
      </c>
      <c r="AQ57" s="17">
        <f t="shared" ref="AQ57" si="61">AQ58+AQ59+AQ60</f>
        <v>0</v>
      </c>
      <c r="AR57" s="17">
        <f t="shared" ref="AR57" si="62">AR58+AR59+AR60</f>
        <v>0</v>
      </c>
      <c r="AS57" s="17">
        <f t="shared" ref="AS57" si="63">AS58+AS59+AS60</f>
        <v>41</v>
      </c>
      <c r="AT57" s="17">
        <f t="shared" ref="AT57" si="64">AT58+AT59+AT60</f>
        <v>7</v>
      </c>
      <c r="AU57" s="17">
        <f t="shared" ref="AU57" si="65">AU58+AU59+AU60</f>
        <v>1</v>
      </c>
      <c r="AV57" s="17">
        <f t="shared" ref="AV57" si="66">AV58+AV59+AV60</f>
        <v>0</v>
      </c>
      <c r="AW57" s="17">
        <f t="shared" ref="AW57" si="67">AW58+AW59+AW60</f>
        <v>0</v>
      </c>
      <c r="AX57" s="17">
        <f t="shared" ref="AX57" si="68">AX58+AX59+AX60</f>
        <v>0</v>
      </c>
      <c r="AY57" s="17">
        <f t="shared" ref="AY57" si="69">AY58+AY59+AY60</f>
        <v>0</v>
      </c>
      <c r="AZ57" s="17">
        <f t="shared" ref="AZ57" si="70">AZ58+AZ59+AZ60</f>
        <v>0</v>
      </c>
      <c r="BA57" s="17">
        <f t="shared" ref="BA57" si="71">BA58+BA59+BA60</f>
        <v>0</v>
      </c>
      <c r="BB57" s="17">
        <f t="shared" ref="BB57" si="72">BB58+BB59+BB60</f>
        <v>40</v>
      </c>
      <c r="BC57" s="17">
        <f t="shared" ref="BC57" si="73">BC58+BC59+BC60</f>
        <v>6</v>
      </c>
      <c r="BD57" s="17">
        <f t="shared" ref="BD57" si="74">BD58+BD59+BD60</f>
        <v>0</v>
      </c>
      <c r="BE57" s="17">
        <f t="shared" ref="BE57" si="75">BE58+BE59+BE60</f>
        <v>0</v>
      </c>
      <c r="BF57" s="17">
        <f t="shared" ref="BF57" si="76">BF58+BF59+BF60</f>
        <v>0</v>
      </c>
      <c r="BG57" s="17">
        <f t="shared" ref="BG57" si="77">BG58+BG59+BG60</f>
        <v>0</v>
      </c>
      <c r="BH57" s="17">
        <f t="shared" ref="BH57" si="78">BH58+BH59+BH60</f>
        <v>0</v>
      </c>
      <c r="BI57" s="17">
        <f t="shared" ref="BI57" si="79">BI58+BI59+BI60</f>
        <v>0</v>
      </c>
      <c r="BJ57" s="17">
        <f t="shared" ref="BJ57" si="80">BJ58+BJ59+BJ60</f>
        <v>0</v>
      </c>
      <c r="BK57" s="17">
        <f t="shared" ref="BK57" si="81">BK58+BK59+BK60</f>
        <v>0</v>
      </c>
      <c r="BL57" s="17">
        <f t="shared" ref="BL57" si="82">BL58+BL59+BL60</f>
        <v>0</v>
      </c>
      <c r="BM57" s="17">
        <f t="shared" ref="BM57" si="83">BM58+BM59+BM60</f>
        <v>0</v>
      </c>
      <c r="BN57" s="17">
        <f t="shared" ref="BN57" si="84">BN58+BN59+BN60</f>
        <v>0</v>
      </c>
    </row>
    <row r="58" spans="1:66" s="20" customFormat="1" ht="63" x14ac:dyDescent="0.25">
      <c r="A58" s="61" t="s">
        <v>160</v>
      </c>
      <c r="B58" s="64" t="s">
        <v>193</v>
      </c>
      <c r="C58" s="18" t="s">
        <v>194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65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65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65">
        <v>41</v>
      </c>
      <c r="AT58" s="19">
        <v>7</v>
      </c>
      <c r="AU58" s="19">
        <v>0</v>
      </c>
      <c r="AV58" s="19">
        <v>0</v>
      </c>
      <c r="AW58" s="19">
        <v>0</v>
      </c>
      <c r="AX58" s="19">
        <v>0</v>
      </c>
      <c r="AY58" s="35">
        <v>0</v>
      </c>
      <c r="AZ58" s="19">
        <v>0</v>
      </c>
      <c r="BA58" s="19">
        <v>0</v>
      </c>
      <c r="BB58" s="19">
        <v>40</v>
      </c>
      <c r="BC58" s="19">
        <v>6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</row>
    <row r="59" spans="1:66" s="20" customFormat="1" ht="78.75" x14ac:dyDescent="0.25">
      <c r="A59" s="61" t="s">
        <v>159</v>
      </c>
      <c r="B59" s="64" t="s">
        <v>151</v>
      </c>
      <c r="C59" s="18" t="s">
        <v>195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1</v>
      </c>
      <c r="AV59" s="19">
        <v>0</v>
      </c>
      <c r="AW59" s="19">
        <v>0</v>
      </c>
      <c r="AX59" s="19">
        <v>0</v>
      </c>
      <c r="AY59" s="35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</row>
    <row r="60" spans="1:66" s="20" customFormat="1" ht="78.75" x14ac:dyDescent="0.25">
      <c r="A60" s="61" t="s">
        <v>158</v>
      </c>
      <c r="B60" s="64" t="s">
        <v>148</v>
      </c>
      <c r="C60" s="18" t="s">
        <v>196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7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</row>
    <row r="61" spans="1:66" ht="47.25" x14ac:dyDescent="0.25">
      <c r="A61" s="21" t="s">
        <v>101</v>
      </c>
      <c r="B61" s="25" t="s">
        <v>102</v>
      </c>
      <c r="C61" s="23" t="s">
        <v>45</v>
      </c>
      <c r="D61" s="17">
        <f>D62+D63</f>
        <v>0</v>
      </c>
      <c r="E61" s="17">
        <f t="shared" ref="E61:AO61" si="85">E62+E63</f>
        <v>0</v>
      </c>
      <c r="F61" s="17">
        <f t="shared" si="85"/>
        <v>0</v>
      </c>
      <c r="G61" s="17">
        <f t="shared" si="85"/>
        <v>0</v>
      </c>
      <c r="H61" s="17">
        <f t="shared" si="85"/>
        <v>0</v>
      </c>
      <c r="I61" s="17">
        <f t="shared" si="85"/>
        <v>0</v>
      </c>
      <c r="J61" s="17">
        <f t="shared" si="85"/>
        <v>0</v>
      </c>
      <c r="K61" s="17">
        <f t="shared" si="85"/>
        <v>0</v>
      </c>
      <c r="L61" s="17">
        <f t="shared" si="85"/>
        <v>0</v>
      </c>
      <c r="M61" s="17">
        <f t="shared" si="85"/>
        <v>0</v>
      </c>
      <c r="N61" s="17">
        <f t="shared" si="85"/>
        <v>0</v>
      </c>
      <c r="O61" s="17">
        <f t="shared" si="85"/>
        <v>0</v>
      </c>
      <c r="P61" s="17">
        <f t="shared" si="85"/>
        <v>0</v>
      </c>
      <c r="Q61" s="17">
        <f t="shared" si="85"/>
        <v>0</v>
      </c>
      <c r="R61" s="17">
        <f t="shared" si="85"/>
        <v>0</v>
      </c>
      <c r="S61" s="17">
        <f t="shared" si="85"/>
        <v>0</v>
      </c>
      <c r="T61" s="17">
        <f t="shared" si="85"/>
        <v>0</v>
      </c>
      <c r="U61" s="17">
        <f t="shared" si="85"/>
        <v>0</v>
      </c>
      <c r="V61" s="17">
        <f t="shared" si="85"/>
        <v>0</v>
      </c>
      <c r="W61" s="17">
        <f t="shared" si="85"/>
        <v>0</v>
      </c>
      <c r="X61" s="17">
        <f t="shared" si="85"/>
        <v>0</v>
      </c>
      <c r="Y61" s="17">
        <f t="shared" si="85"/>
        <v>0</v>
      </c>
      <c r="Z61" s="17">
        <f t="shared" si="85"/>
        <v>0</v>
      </c>
      <c r="AA61" s="17">
        <f t="shared" si="85"/>
        <v>0</v>
      </c>
      <c r="AB61" s="17">
        <f t="shared" si="85"/>
        <v>0</v>
      </c>
      <c r="AC61" s="17">
        <f t="shared" si="85"/>
        <v>0</v>
      </c>
      <c r="AD61" s="17">
        <f t="shared" si="85"/>
        <v>0</v>
      </c>
      <c r="AE61" s="17">
        <f t="shared" si="85"/>
        <v>4</v>
      </c>
      <c r="AF61" s="17">
        <f t="shared" si="85"/>
        <v>0</v>
      </c>
      <c r="AG61" s="17">
        <f t="shared" si="85"/>
        <v>0</v>
      </c>
      <c r="AH61" s="17">
        <f t="shared" si="85"/>
        <v>0.24299999999999999</v>
      </c>
      <c r="AI61" s="17">
        <f t="shared" si="85"/>
        <v>0</v>
      </c>
      <c r="AJ61" s="17">
        <f t="shared" si="85"/>
        <v>0</v>
      </c>
      <c r="AK61" s="17">
        <f t="shared" si="85"/>
        <v>0</v>
      </c>
      <c r="AL61" s="17">
        <f t="shared" si="85"/>
        <v>0</v>
      </c>
      <c r="AM61" s="17">
        <f t="shared" si="85"/>
        <v>0</v>
      </c>
      <c r="AN61" s="17">
        <f t="shared" si="85"/>
        <v>0</v>
      </c>
      <c r="AO61" s="17">
        <f t="shared" si="85"/>
        <v>0</v>
      </c>
      <c r="AP61" s="17">
        <f t="shared" ref="AP61:BN61" si="86">AP62+AP63</f>
        <v>0</v>
      </c>
      <c r="AQ61" s="17">
        <f t="shared" si="86"/>
        <v>0</v>
      </c>
      <c r="AR61" s="17">
        <f t="shared" si="86"/>
        <v>0</v>
      </c>
      <c r="AS61" s="17">
        <f t="shared" si="86"/>
        <v>0</v>
      </c>
      <c r="AT61" s="17">
        <f t="shared" si="86"/>
        <v>0</v>
      </c>
      <c r="AU61" s="17">
        <f t="shared" si="86"/>
        <v>0</v>
      </c>
      <c r="AV61" s="17">
        <f t="shared" si="86"/>
        <v>0</v>
      </c>
      <c r="AW61" s="17">
        <f t="shared" si="86"/>
        <v>0</v>
      </c>
      <c r="AX61" s="17">
        <f t="shared" si="86"/>
        <v>0</v>
      </c>
      <c r="AY61" s="34">
        <f t="shared" si="86"/>
        <v>0</v>
      </c>
      <c r="AZ61" s="17">
        <f t="shared" si="86"/>
        <v>0</v>
      </c>
      <c r="BA61" s="17">
        <f t="shared" si="86"/>
        <v>0</v>
      </c>
      <c r="BB61" s="17">
        <f t="shared" si="86"/>
        <v>0</v>
      </c>
      <c r="BC61" s="17">
        <f t="shared" si="86"/>
        <v>0</v>
      </c>
      <c r="BD61" s="17">
        <f t="shared" si="86"/>
        <v>0</v>
      </c>
      <c r="BE61" s="17">
        <f t="shared" si="86"/>
        <v>0</v>
      </c>
      <c r="BF61" s="17">
        <f t="shared" si="86"/>
        <v>0</v>
      </c>
      <c r="BG61" s="17">
        <f t="shared" si="86"/>
        <v>0</v>
      </c>
      <c r="BH61" s="17">
        <f t="shared" si="86"/>
        <v>0</v>
      </c>
      <c r="BI61" s="17">
        <f t="shared" si="86"/>
        <v>0</v>
      </c>
      <c r="BJ61" s="17">
        <f t="shared" si="86"/>
        <v>0</v>
      </c>
      <c r="BK61" s="17">
        <f t="shared" si="86"/>
        <v>0</v>
      </c>
      <c r="BL61" s="17">
        <f t="shared" si="86"/>
        <v>0</v>
      </c>
      <c r="BM61" s="17">
        <f t="shared" si="86"/>
        <v>0</v>
      </c>
      <c r="BN61" s="17">
        <f t="shared" si="86"/>
        <v>0</v>
      </c>
    </row>
    <row r="62" spans="1:66" ht="31.5" x14ac:dyDescent="0.25">
      <c r="A62" s="21" t="s">
        <v>103</v>
      </c>
      <c r="B62" s="25" t="s">
        <v>104</v>
      </c>
      <c r="C62" s="23" t="s">
        <v>45</v>
      </c>
      <c r="D62" s="17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32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</row>
    <row r="63" spans="1:66" ht="31.5" x14ac:dyDescent="0.25">
      <c r="A63" s="21" t="s">
        <v>105</v>
      </c>
      <c r="B63" s="22" t="s">
        <v>106</v>
      </c>
      <c r="C63" s="23" t="s">
        <v>45</v>
      </c>
      <c r="D63" s="17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6">
        <f t="shared" ref="AE63:BH63" si="87">AE64</f>
        <v>4</v>
      </c>
      <c r="AF63" s="16">
        <f t="shared" si="87"/>
        <v>0</v>
      </c>
      <c r="AG63" s="16">
        <f t="shared" si="87"/>
        <v>0</v>
      </c>
      <c r="AH63" s="16">
        <f t="shared" si="87"/>
        <v>0.24299999999999999</v>
      </c>
      <c r="AI63" s="16">
        <f t="shared" si="87"/>
        <v>0</v>
      </c>
      <c r="AJ63" s="16">
        <f t="shared" si="87"/>
        <v>0</v>
      </c>
      <c r="AK63" s="16">
        <f t="shared" si="87"/>
        <v>0</v>
      </c>
      <c r="AL63" s="16">
        <f t="shared" si="87"/>
        <v>0</v>
      </c>
      <c r="AM63" s="16">
        <f t="shared" si="87"/>
        <v>0</v>
      </c>
      <c r="AN63" s="16">
        <f t="shared" si="87"/>
        <v>0</v>
      </c>
      <c r="AO63" s="16">
        <f t="shared" si="87"/>
        <v>0</v>
      </c>
      <c r="AP63" s="16">
        <f t="shared" si="87"/>
        <v>0</v>
      </c>
      <c r="AQ63" s="16">
        <f t="shared" si="87"/>
        <v>0</v>
      </c>
      <c r="AR63" s="16">
        <f t="shared" si="87"/>
        <v>0</v>
      </c>
      <c r="AS63" s="16">
        <f t="shared" si="87"/>
        <v>0</v>
      </c>
      <c r="AT63" s="16">
        <f t="shared" si="87"/>
        <v>0</v>
      </c>
      <c r="AU63" s="16">
        <f t="shared" si="87"/>
        <v>0</v>
      </c>
      <c r="AV63" s="16">
        <f t="shared" si="87"/>
        <v>0</v>
      </c>
      <c r="AW63" s="16">
        <f t="shared" si="87"/>
        <v>0</v>
      </c>
      <c r="AX63" s="16">
        <f t="shared" si="87"/>
        <v>0</v>
      </c>
      <c r="AY63" s="16">
        <f t="shared" si="87"/>
        <v>0</v>
      </c>
      <c r="AZ63" s="16">
        <f t="shared" si="87"/>
        <v>0</v>
      </c>
      <c r="BA63" s="16">
        <f t="shared" si="87"/>
        <v>0</v>
      </c>
      <c r="BB63" s="16">
        <f t="shared" si="87"/>
        <v>0</v>
      </c>
      <c r="BC63" s="16">
        <f t="shared" si="87"/>
        <v>0</v>
      </c>
      <c r="BD63" s="16">
        <f t="shared" si="87"/>
        <v>0</v>
      </c>
      <c r="BE63" s="16">
        <f t="shared" si="87"/>
        <v>0</v>
      </c>
      <c r="BF63" s="16">
        <f t="shared" si="87"/>
        <v>0</v>
      </c>
      <c r="BG63" s="16">
        <f t="shared" si="87"/>
        <v>0</v>
      </c>
      <c r="BH63" s="16">
        <f t="shared" si="87"/>
        <v>0</v>
      </c>
      <c r="BI63" s="16">
        <f t="shared" ref="BI63:BN63" si="88">BI64</f>
        <v>0</v>
      </c>
      <c r="BJ63" s="16">
        <f t="shared" si="88"/>
        <v>0</v>
      </c>
      <c r="BK63" s="16">
        <f t="shared" si="88"/>
        <v>0</v>
      </c>
      <c r="BL63" s="16">
        <f t="shared" si="88"/>
        <v>0</v>
      </c>
      <c r="BM63" s="16">
        <f t="shared" si="88"/>
        <v>0</v>
      </c>
      <c r="BN63" s="16">
        <f t="shared" si="88"/>
        <v>0</v>
      </c>
    </row>
    <row r="64" spans="1:66" s="20" customFormat="1" x14ac:dyDescent="0.25">
      <c r="A64" s="61" t="s">
        <v>202</v>
      </c>
      <c r="B64" s="68" t="s">
        <v>203</v>
      </c>
      <c r="C64" s="18" t="s">
        <v>204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4</v>
      </c>
      <c r="AF64" s="19">
        <v>0</v>
      </c>
      <c r="AG64" s="19">
        <v>0</v>
      </c>
      <c r="AH64" s="19">
        <v>0.24299999999999999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35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</row>
    <row r="65" spans="1:66" ht="31.5" x14ac:dyDescent="0.25">
      <c r="A65" s="21" t="s">
        <v>107</v>
      </c>
      <c r="B65" s="22" t="s">
        <v>108</v>
      </c>
      <c r="C65" s="23" t="s">
        <v>45</v>
      </c>
      <c r="D65" s="17">
        <f t="shared" ref="D65:Z65" si="89">D66+D68+D70+D71+D72</f>
        <v>0</v>
      </c>
      <c r="E65" s="17">
        <f t="shared" si="89"/>
        <v>0</v>
      </c>
      <c r="F65" s="17">
        <f t="shared" si="89"/>
        <v>0</v>
      </c>
      <c r="G65" s="17">
        <f t="shared" si="89"/>
        <v>0</v>
      </c>
      <c r="H65" s="17">
        <f t="shared" si="89"/>
        <v>0</v>
      </c>
      <c r="I65" s="17">
        <f t="shared" si="89"/>
        <v>0</v>
      </c>
      <c r="J65" s="17">
        <f t="shared" si="89"/>
        <v>0</v>
      </c>
      <c r="K65" s="17">
        <f t="shared" si="89"/>
        <v>0</v>
      </c>
      <c r="L65" s="17">
        <f t="shared" si="89"/>
        <v>0</v>
      </c>
      <c r="M65" s="17">
        <f t="shared" si="89"/>
        <v>0</v>
      </c>
      <c r="N65" s="17">
        <f t="shared" si="89"/>
        <v>0</v>
      </c>
      <c r="O65" s="17">
        <f t="shared" si="89"/>
        <v>0</v>
      </c>
      <c r="P65" s="17">
        <f t="shared" si="89"/>
        <v>0</v>
      </c>
      <c r="Q65" s="17">
        <f t="shared" si="89"/>
        <v>0</v>
      </c>
      <c r="R65" s="17">
        <f t="shared" si="89"/>
        <v>0</v>
      </c>
      <c r="S65" s="17">
        <f t="shared" si="89"/>
        <v>0</v>
      </c>
      <c r="T65" s="17">
        <f t="shared" si="89"/>
        <v>0</v>
      </c>
      <c r="U65" s="17">
        <f t="shared" si="89"/>
        <v>0</v>
      </c>
      <c r="V65" s="17">
        <f t="shared" si="89"/>
        <v>0</v>
      </c>
      <c r="W65" s="17">
        <f t="shared" si="89"/>
        <v>0</v>
      </c>
      <c r="X65" s="17">
        <f t="shared" si="89"/>
        <v>0</v>
      </c>
      <c r="Y65" s="17">
        <f t="shared" si="89"/>
        <v>0</v>
      </c>
      <c r="Z65" s="17">
        <f t="shared" si="89"/>
        <v>0</v>
      </c>
      <c r="AA65" s="17">
        <f t="shared" ref="AA65:AN65" si="90">AA66+AA68+AA70+AA71+AA72</f>
        <v>0</v>
      </c>
      <c r="AB65" s="17">
        <f t="shared" si="90"/>
        <v>363</v>
      </c>
      <c r="AC65" s="17">
        <f t="shared" si="90"/>
        <v>0</v>
      </c>
      <c r="AD65" s="17">
        <f t="shared" si="90"/>
        <v>0</v>
      </c>
      <c r="AE65" s="17">
        <f t="shared" si="90"/>
        <v>0</v>
      </c>
      <c r="AF65" s="17">
        <f t="shared" si="90"/>
        <v>0</v>
      </c>
      <c r="AG65" s="17">
        <f t="shared" si="90"/>
        <v>0</v>
      </c>
      <c r="AH65" s="17">
        <f t="shared" si="90"/>
        <v>0</v>
      </c>
      <c r="AI65" s="17">
        <f t="shared" si="90"/>
        <v>0</v>
      </c>
      <c r="AJ65" s="17">
        <f t="shared" si="90"/>
        <v>0</v>
      </c>
      <c r="AK65" s="17">
        <f t="shared" si="90"/>
        <v>165</v>
      </c>
      <c r="AL65" s="17">
        <f t="shared" si="90"/>
        <v>0</v>
      </c>
      <c r="AM65" s="17">
        <f t="shared" si="90"/>
        <v>0</v>
      </c>
      <c r="AN65" s="17">
        <f t="shared" si="90"/>
        <v>0</v>
      </c>
      <c r="AO65" s="17">
        <f t="shared" ref="AO65:BE65" si="91">AO66+AO68+AO70+AO71+AO72</f>
        <v>0</v>
      </c>
      <c r="AP65" s="17">
        <f t="shared" si="91"/>
        <v>0</v>
      </c>
      <c r="AQ65" s="17">
        <f t="shared" si="91"/>
        <v>0</v>
      </c>
      <c r="AR65" s="17">
        <f t="shared" si="91"/>
        <v>0</v>
      </c>
      <c r="AS65" s="17">
        <f t="shared" si="91"/>
        <v>0</v>
      </c>
      <c r="AT65" s="17">
        <f t="shared" si="91"/>
        <v>0</v>
      </c>
      <c r="AU65" s="17">
        <f t="shared" si="91"/>
        <v>0</v>
      </c>
      <c r="AV65" s="17">
        <f t="shared" si="91"/>
        <v>0</v>
      </c>
      <c r="AW65" s="17">
        <f t="shared" si="91"/>
        <v>2</v>
      </c>
      <c r="AX65" s="17">
        <f t="shared" si="91"/>
        <v>0</v>
      </c>
      <c r="AY65" s="17">
        <f t="shared" si="91"/>
        <v>0</v>
      </c>
      <c r="AZ65" s="17">
        <f t="shared" si="91"/>
        <v>0</v>
      </c>
      <c r="BA65" s="17">
        <f t="shared" si="91"/>
        <v>0</v>
      </c>
      <c r="BB65" s="17">
        <f t="shared" si="91"/>
        <v>0</v>
      </c>
      <c r="BC65" s="17">
        <f t="shared" si="91"/>
        <v>0</v>
      </c>
      <c r="BD65" s="17">
        <f t="shared" si="91"/>
        <v>0</v>
      </c>
      <c r="BE65" s="17">
        <f t="shared" si="91"/>
        <v>0</v>
      </c>
      <c r="BF65" s="17">
        <f t="shared" ref="BF65:BN65" si="92">BF66+BF68+BF70+BF71+BF72</f>
        <v>0</v>
      </c>
      <c r="BG65" s="17">
        <f t="shared" si="92"/>
        <v>0</v>
      </c>
      <c r="BH65" s="17">
        <f t="shared" si="92"/>
        <v>0</v>
      </c>
      <c r="BI65" s="17">
        <f t="shared" si="92"/>
        <v>0</v>
      </c>
      <c r="BJ65" s="17">
        <f t="shared" si="92"/>
        <v>0</v>
      </c>
      <c r="BK65" s="17">
        <f t="shared" si="92"/>
        <v>0</v>
      </c>
      <c r="BL65" s="17">
        <f t="shared" si="92"/>
        <v>0</v>
      </c>
      <c r="BM65" s="17">
        <f t="shared" si="92"/>
        <v>0</v>
      </c>
      <c r="BN65" s="17">
        <f t="shared" si="92"/>
        <v>0</v>
      </c>
    </row>
    <row r="66" spans="1:66" ht="31.5" x14ac:dyDescent="0.25">
      <c r="A66" s="21" t="s">
        <v>109</v>
      </c>
      <c r="B66" s="22" t="s">
        <v>110</v>
      </c>
      <c r="C66" s="23" t="s">
        <v>45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f t="shared" ref="V66:AM66" si="93">V67</f>
        <v>0</v>
      </c>
      <c r="W66" s="17">
        <f t="shared" si="93"/>
        <v>0</v>
      </c>
      <c r="X66" s="17">
        <f t="shared" si="93"/>
        <v>0</v>
      </c>
      <c r="Y66" s="17">
        <f t="shared" si="93"/>
        <v>0</v>
      </c>
      <c r="Z66" s="17">
        <f t="shared" si="93"/>
        <v>0</v>
      </c>
      <c r="AA66" s="17">
        <f t="shared" si="93"/>
        <v>0</v>
      </c>
      <c r="AB66" s="17">
        <f t="shared" si="93"/>
        <v>200</v>
      </c>
      <c r="AC66" s="17">
        <f t="shared" si="93"/>
        <v>0</v>
      </c>
      <c r="AD66" s="17">
        <f t="shared" si="93"/>
        <v>0</v>
      </c>
      <c r="AE66" s="17">
        <f t="shared" si="93"/>
        <v>0</v>
      </c>
      <c r="AF66" s="17">
        <f t="shared" si="93"/>
        <v>0</v>
      </c>
      <c r="AG66" s="17">
        <f t="shared" si="93"/>
        <v>0</v>
      </c>
      <c r="AH66" s="17">
        <f t="shared" si="93"/>
        <v>0</v>
      </c>
      <c r="AI66" s="17">
        <f t="shared" si="93"/>
        <v>0</v>
      </c>
      <c r="AJ66" s="17">
        <f t="shared" si="93"/>
        <v>0</v>
      </c>
      <c r="AK66" s="17">
        <f t="shared" si="93"/>
        <v>0</v>
      </c>
      <c r="AL66" s="17">
        <f t="shared" si="93"/>
        <v>0</v>
      </c>
      <c r="AM66" s="17">
        <f t="shared" si="93"/>
        <v>0</v>
      </c>
      <c r="AN66" s="17">
        <f t="shared" ref="AN66" si="94">AN67</f>
        <v>0</v>
      </c>
      <c r="AO66" s="17">
        <f t="shared" ref="AO66" si="95">AO67</f>
        <v>0</v>
      </c>
      <c r="AP66" s="17">
        <f t="shared" ref="AP66" si="96">AP67</f>
        <v>0</v>
      </c>
      <c r="AQ66" s="17">
        <f t="shared" ref="AQ66" si="97">AQ67</f>
        <v>0</v>
      </c>
      <c r="AR66" s="17">
        <f t="shared" ref="AR66" si="98">AR67</f>
        <v>0</v>
      </c>
      <c r="AS66" s="17">
        <f t="shared" ref="AS66" si="99">AS67</f>
        <v>0</v>
      </c>
      <c r="AT66" s="17">
        <f t="shared" ref="AT66" si="100">AT67</f>
        <v>0</v>
      </c>
      <c r="AU66" s="17">
        <f t="shared" ref="AU66" si="101">AU67</f>
        <v>0</v>
      </c>
      <c r="AV66" s="17">
        <f t="shared" ref="AV66" si="102">AV67</f>
        <v>0</v>
      </c>
      <c r="AW66" s="17">
        <f t="shared" ref="AW66" si="103">AW67</f>
        <v>1</v>
      </c>
      <c r="AX66" s="17">
        <f t="shared" ref="AX66" si="104">AX67</f>
        <v>0</v>
      </c>
      <c r="AY66" s="17">
        <f t="shared" ref="AY66" si="105">AY67</f>
        <v>0</v>
      </c>
      <c r="AZ66" s="17">
        <f t="shared" ref="AZ66" si="106">AZ67</f>
        <v>0</v>
      </c>
      <c r="BA66" s="17">
        <f t="shared" ref="BA66" si="107">BA67</f>
        <v>0</v>
      </c>
      <c r="BB66" s="17">
        <f t="shared" ref="BB66" si="108">BB67</f>
        <v>0</v>
      </c>
      <c r="BC66" s="17">
        <f t="shared" ref="BC66" si="109">BC67</f>
        <v>0</v>
      </c>
      <c r="BD66" s="17">
        <f t="shared" ref="BD66" si="110">BD67</f>
        <v>0</v>
      </c>
      <c r="BE66" s="17">
        <f t="shared" ref="BE66" si="111">BE67</f>
        <v>0</v>
      </c>
      <c r="BF66" s="17">
        <f t="shared" ref="BF66" si="112">BF67</f>
        <v>0</v>
      </c>
      <c r="BG66" s="17">
        <f t="shared" ref="BG66" si="113">BG67</f>
        <v>0</v>
      </c>
      <c r="BH66" s="17">
        <f t="shared" ref="BH66" si="114">BH67</f>
        <v>0</v>
      </c>
      <c r="BI66" s="17">
        <f t="shared" ref="BI66" si="115">BI67</f>
        <v>0</v>
      </c>
      <c r="BJ66" s="17">
        <f t="shared" ref="BJ66" si="116">BJ67</f>
        <v>0</v>
      </c>
      <c r="BK66" s="17">
        <f t="shared" ref="BK66" si="117">BK67</f>
        <v>0</v>
      </c>
      <c r="BL66" s="17">
        <f t="shared" ref="BL66" si="118">BL67</f>
        <v>0</v>
      </c>
      <c r="BM66" s="17">
        <f t="shared" ref="BM66:BN66" si="119">BM67</f>
        <v>0</v>
      </c>
      <c r="BN66" s="17">
        <f t="shared" si="119"/>
        <v>0</v>
      </c>
    </row>
    <row r="67" spans="1:66" s="20" customFormat="1" ht="47.25" x14ac:dyDescent="0.25">
      <c r="A67" s="61" t="s">
        <v>205</v>
      </c>
      <c r="B67" s="68" t="s">
        <v>206</v>
      </c>
      <c r="C67" s="18"/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200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1</v>
      </c>
      <c r="AX67" s="19">
        <v>0</v>
      </c>
      <c r="AY67" s="35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</row>
    <row r="68" spans="1:66" ht="31.5" x14ac:dyDescent="0.25">
      <c r="A68" s="21" t="s">
        <v>111</v>
      </c>
      <c r="B68" s="22" t="s">
        <v>110</v>
      </c>
      <c r="C68" s="23" t="s">
        <v>45</v>
      </c>
      <c r="D68" s="17">
        <f>D69</f>
        <v>0</v>
      </c>
      <c r="E68" s="17">
        <f t="shared" ref="E68:AD68" si="120">E69</f>
        <v>0</v>
      </c>
      <c r="F68" s="17">
        <f t="shared" si="120"/>
        <v>0</v>
      </c>
      <c r="G68" s="17">
        <f t="shared" si="120"/>
        <v>0</v>
      </c>
      <c r="H68" s="17">
        <f t="shared" si="120"/>
        <v>0</v>
      </c>
      <c r="I68" s="17">
        <f t="shared" si="120"/>
        <v>0</v>
      </c>
      <c r="J68" s="17">
        <f t="shared" si="120"/>
        <v>0</v>
      </c>
      <c r="K68" s="17">
        <f t="shared" si="120"/>
        <v>0</v>
      </c>
      <c r="L68" s="17">
        <f t="shared" si="120"/>
        <v>0</v>
      </c>
      <c r="M68" s="17">
        <f t="shared" si="120"/>
        <v>0</v>
      </c>
      <c r="N68" s="17">
        <f t="shared" si="120"/>
        <v>0</v>
      </c>
      <c r="O68" s="17">
        <f t="shared" si="120"/>
        <v>0</v>
      </c>
      <c r="P68" s="17">
        <f t="shared" si="120"/>
        <v>0</v>
      </c>
      <c r="Q68" s="17">
        <f t="shared" si="120"/>
        <v>0</v>
      </c>
      <c r="R68" s="17">
        <f t="shared" si="120"/>
        <v>0</v>
      </c>
      <c r="S68" s="17">
        <f t="shared" si="120"/>
        <v>0</v>
      </c>
      <c r="T68" s="17">
        <f t="shared" si="120"/>
        <v>0</v>
      </c>
      <c r="U68" s="17">
        <f t="shared" si="120"/>
        <v>0</v>
      </c>
      <c r="V68" s="17">
        <f t="shared" si="120"/>
        <v>0</v>
      </c>
      <c r="W68" s="17">
        <f t="shared" si="120"/>
        <v>0</v>
      </c>
      <c r="X68" s="17">
        <f t="shared" si="120"/>
        <v>0</v>
      </c>
      <c r="Y68" s="17">
        <f t="shared" si="120"/>
        <v>0</v>
      </c>
      <c r="Z68" s="17">
        <f t="shared" si="120"/>
        <v>0</v>
      </c>
      <c r="AA68" s="17">
        <f t="shared" si="120"/>
        <v>0</v>
      </c>
      <c r="AB68" s="17">
        <f t="shared" si="120"/>
        <v>163</v>
      </c>
      <c r="AC68" s="17">
        <f t="shared" si="120"/>
        <v>0</v>
      </c>
      <c r="AD68" s="17">
        <f t="shared" si="120"/>
        <v>0</v>
      </c>
      <c r="AE68" s="17">
        <f t="shared" ref="AE68" si="121">AE69</f>
        <v>0</v>
      </c>
      <c r="AF68" s="17">
        <f t="shared" ref="AF68" si="122">AF69</f>
        <v>0</v>
      </c>
      <c r="AG68" s="17">
        <f t="shared" ref="AG68" si="123">AG69</f>
        <v>0</v>
      </c>
      <c r="AH68" s="17">
        <f t="shared" ref="AH68" si="124">AH69</f>
        <v>0</v>
      </c>
      <c r="AI68" s="17">
        <f t="shared" ref="AI68" si="125">AI69</f>
        <v>0</v>
      </c>
      <c r="AJ68" s="17">
        <f t="shared" ref="AJ68" si="126">AJ69</f>
        <v>0</v>
      </c>
      <c r="AK68" s="17">
        <f t="shared" ref="AK68" si="127">AK69</f>
        <v>165</v>
      </c>
      <c r="AL68" s="17">
        <f t="shared" ref="AL68" si="128">AL69</f>
        <v>0</v>
      </c>
      <c r="AM68" s="17">
        <f t="shared" ref="AM68" si="129">AM69</f>
        <v>0</v>
      </c>
      <c r="AN68" s="17">
        <f t="shared" ref="AN68" si="130">AN69</f>
        <v>0</v>
      </c>
      <c r="AO68" s="17">
        <f t="shared" ref="AO68" si="131">AO69</f>
        <v>0</v>
      </c>
      <c r="AP68" s="17">
        <f t="shared" ref="AP68" si="132">AP69</f>
        <v>0</v>
      </c>
      <c r="AQ68" s="17">
        <f t="shared" ref="AQ68" si="133">AQ69</f>
        <v>0</v>
      </c>
      <c r="AR68" s="17">
        <f t="shared" ref="AR68" si="134">AR69</f>
        <v>0</v>
      </c>
      <c r="AS68" s="17">
        <f t="shared" ref="AS68" si="135">AS69</f>
        <v>0</v>
      </c>
      <c r="AT68" s="17">
        <f t="shared" ref="AT68" si="136">AT69</f>
        <v>0</v>
      </c>
      <c r="AU68" s="17">
        <f t="shared" ref="AU68" si="137">AU69</f>
        <v>0</v>
      </c>
      <c r="AV68" s="17">
        <f t="shared" ref="AV68" si="138">AV69</f>
        <v>0</v>
      </c>
      <c r="AW68" s="17">
        <f t="shared" ref="AW68" si="139">AW69</f>
        <v>1</v>
      </c>
      <c r="AX68" s="17">
        <f t="shared" ref="AX68" si="140">AX69</f>
        <v>0</v>
      </c>
      <c r="AY68" s="17">
        <f t="shared" ref="AY68" si="141">AY69</f>
        <v>0</v>
      </c>
      <c r="AZ68" s="17">
        <f t="shared" ref="AZ68" si="142">AZ69</f>
        <v>0</v>
      </c>
      <c r="BA68" s="17">
        <f t="shared" ref="BA68" si="143">BA69</f>
        <v>0</v>
      </c>
      <c r="BB68" s="17">
        <f t="shared" ref="BB68" si="144">BB69</f>
        <v>0</v>
      </c>
      <c r="BC68" s="17">
        <f t="shared" ref="BC68" si="145">BC69</f>
        <v>0</v>
      </c>
      <c r="BD68" s="17">
        <f t="shared" ref="BD68" si="146">BD69</f>
        <v>0</v>
      </c>
      <c r="BE68" s="17">
        <f t="shared" ref="BE68" si="147">BE69</f>
        <v>0</v>
      </c>
      <c r="BF68" s="17">
        <f t="shared" ref="BF68" si="148">BF69</f>
        <v>0</v>
      </c>
      <c r="BG68" s="17">
        <f t="shared" ref="BG68" si="149">BG69</f>
        <v>0</v>
      </c>
      <c r="BH68" s="17">
        <f t="shared" ref="BH68" si="150">BH69</f>
        <v>0</v>
      </c>
      <c r="BI68" s="17">
        <f t="shared" ref="BI68" si="151">BI69</f>
        <v>0</v>
      </c>
      <c r="BJ68" s="17">
        <f t="shared" ref="BJ68" si="152">BJ69</f>
        <v>0</v>
      </c>
      <c r="BK68" s="17">
        <f t="shared" ref="BK68" si="153">BK69</f>
        <v>0</v>
      </c>
      <c r="BL68" s="17">
        <f t="shared" ref="BL68" si="154">BL69</f>
        <v>0</v>
      </c>
      <c r="BM68" s="17">
        <f t="shared" ref="BM68" si="155">BM69</f>
        <v>0</v>
      </c>
      <c r="BN68" s="17">
        <f t="shared" ref="BN68" si="156">BN69</f>
        <v>0</v>
      </c>
    </row>
    <row r="69" spans="1:66" s="20" customFormat="1" ht="63" x14ac:dyDescent="0.25">
      <c r="A69" s="61" t="s">
        <v>163</v>
      </c>
      <c r="B69" s="68" t="s">
        <v>200</v>
      </c>
      <c r="C69" s="18" t="s">
        <v>197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163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165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1</v>
      </c>
      <c r="AX69" s="19">
        <v>0</v>
      </c>
      <c r="AY69" s="35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</row>
    <row r="70" spans="1:66" ht="47.25" x14ac:dyDescent="0.25">
      <c r="A70" s="21" t="s">
        <v>112</v>
      </c>
      <c r="B70" s="22" t="s">
        <v>113</v>
      </c>
      <c r="C70" s="23" t="s">
        <v>45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</row>
    <row r="71" spans="1:66" ht="47.25" x14ac:dyDescent="0.25">
      <c r="A71" s="21" t="s">
        <v>114</v>
      </c>
      <c r="B71" s="22" t="s">
        <v>115</v>
      </c>
      <c r="C71" s="23" t="s">
        <v>45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34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</row>
    <row r="72" spans="1:66" ht="47.25" x14ac:dyDescent="0.25">
      <c r="A72" s="21" t="s">
        <v>116</v>
      </c>
      <c r="B72" s="22" t="s">
        <v>117</v>
      </c>
      <c r="C72" s="23" t="s">
        <v>45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34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</row>
    <row r="73" spans="1:66" ht="47.25" x14ac:dyDescent="0.25">
      <c r="A73" s="21" t="s">
        <v>118</v>
      </c>
      <c r="B73" s="22" t="s">
        <v>119</v>
      </c>
      <c r="C73" s="23" t="s">
        <v>45</v>
      </c>
      <c r="D73" s="17">
        <f>D74+D75</f>
        <v>0</v>
      </c>
      <c r="E73" s="17">
        <f t="shared" ref="E73:AO73" si="157">E74+E75</f>
        <v>0</v>
      </c>
      <c r="F73" s="17">
        <f t="shared" si="157"/>
        <v>0</v>
      </c>
      <c r="G73" s="17">
        <f t="shared" si="157"/>
        <v>0</v>
      </c>
      <c r="H73" s="17">
        <f t="shared" si="157"/>
        <v>0</v>
      </c>
      <c r="I73" s="17">
        <f t="shared" si="157"/>
        <v>0</v>
      </c>
      <c r="J73" s="17">
        <f t="shared" si="157"/>
        <v>0</v>
      </c>
      <c r="K73" s="17">
        <f t="shared" si="157"/>
        <v>0</v>
      </c>
      <c r="L73" s="17">
        <f t="shared" si="157"/>
        <v>0</v>
      </c>
      <c r="M73" s="17">
        <f t="shared" si="157"/>
        <v>0</v>
      </c>
      <c r="N73" s="17">
        <f t="shared" si="157"/>
        <v>0</v>
      </c>
      <c r="O73" s="17">
        <f t="shared" si="157"/>
        <v>0</v>
      </c>
      <c r="P73" s="17">
        <f t="shared" si="157"/>
        <v>0</v>
      </c>
      <c r="Q73" s="17">
        <f t="shared" si="157"/>
        <v>0</v>
      </c>
      <c r="R73" s="17">
        <f t="shared" si="157"/>
        <v>0</v>
      </c>
      <c r="S73" s="17">
        <f t="shared" si="157"/>
        <v>0</v>
      </c>
      <c r="T73" s="17">
        <f t="shared" si="157"/>
        <v>0</v>
      </c>
      <c r="U73" s="17">
        <f t="shared" si="157"/>
        <v>0</v>
      </c>
      <c r="V73" s="17">
        <f t="shared" si="157"/>
        <v>0</v>
      </c>
      <c r="W73" s="17">
        <f t="shared" si="157"/>
        <v>0</v>
      </c>
      <c r="X73" s="17">
        <f t="shared" si="157"/>
        <v>0</v>
      </c>
      <c r="Y73" s="17">
        <f t="shared" si="157"/>
        <v>0</v>
      </c>
      <c r="Z73" s="17">
        <f t="shared" si="157"/>
        <v>0</v>
      </c>
      <c r="AA73" s="17">
        <f t="shared" si="157"/>
        <v>0</v>
      </c>
      <c r="AB73" s="17">
        <f t="shared" si="157"/>
        <v>0</v>
      </c>
      <c r="AC73" s="17">
        <f t="shared" si="157"/>
        <v>0</v>
      </c>
      <c r="AD73" s="17">
        <f t="shared" si="157"/>
        <v>0</v>
      </c>
      <c r="AE73" s="17">
        <f t="shared" si="157"/>
        <v>0</v>
      </c>
      <c r="AF73" s="17">
        <f t="shared" si="157"/>
        <v>0</v>
      </c>
      <c r="AG73" s="17">
        <f t="shared" si="157"/>
        <v>0</v>
      </c>
      <c r="AH73" s="17">
        <f t="shared" si="157"/>
        <v>0</v>
      </c>
      <c r="AI73" s="17">
        <f t="shared" si="157"/>
        <v>0</v>
      </c>
      <c r="AJ73" s="17">
        <f t="shared" si="157"/>
        <v>0</v>
      </c>
      <c r="AK73" s="17">
        <f t="shared" si="157"/>
        <v>0</v>
      </c>
      <c r="AL73" s="17">
        <f t="shared" si="157"/>
        <v>0</v>
      </c>
      <c r="AM73" s="17">
        <f t="shared" si="157"/>
        <v>0</v>
      </c>
      <c r="AN73" s="17">
        <f t="shared" si="157"/>
        <v>0</v>
      </c>
      <c r="AO73" s="17">
        <f t="shared" si="157"/>
        <v>0</v>
      </c>
      <c r="AP73" s="17">
        <f t="shared" ref="AP73:BN73" si="158">AP74+AP75</f>
        <v>0</v>
      </c>
      <c r="AQ73" s="17">
        <f t="shared" si="158"/>
        <v>0</v>
      </c>
      <c r="AR73" s="17">
        <f t="shared" si="158"/>
        <v>0</v>
      </c>
      <c r="AS73" s="17">
        <f t="shared" si="158"/>
        <v>0</v>
      </c>
      <c r="AT73" s="17">
        <f t="shared" si="158"/>
        <v>0</v>
      </c>
      <c r="AU73" s="17">
        <f t="shared" si="158"/>
        <v>0</v>
      </c>
      <c r="AV73" s="17">
        <f t="shared" si="158"/>
        <v>0</v>
      </c>
      <c r="AW73" s="17">
        <f t="shared" si="158"/>
        <v>0</v>
      </c>
      <c r="AX73" s="17">
        <f t="shared" si="158"/>
        <v>0</v>
      </c>
      <c r="AY73" s="34">
        <f t="shared" si="158"/>
        <v>0</v>
      </c>
      <c r="AZ73" s="17">
        <f t="shared" si="158"/>
        <v>0</v>
      </c>
      <c r="BA73" s="17">
        <f t="shared" si="158"/>
        <v>0</v>
      </c>
      <c r="BB73" s="17">
        <f t="shared" si="158"/>
        <v>0</v>
      </c>
      <c r="BC73" s="17">
        <f t="shared" si="158"/>
        <v>0</v>
      </c>
      <c r="BD73" s="17">
        <f t="shared" si="158"/>
        <v>0</v>
      </c>
      <c r="BE73" s="17">
        <f t="shared" si="158"/>
        <v>0</v>
      </c>
      <c r="BF73" s="17">
        <f t="shared" si="158"/>
        <v>0</v>
      </c>
      <c r="BG73" s="17">
        <f t="shared" si="158"/>
        <v>0</v>
      </c>
      <c r="BH73" s="17">
        <f t="shared" si="158"/>
        <v>0</v>
      </c>
      <c r="BI73" s="17">
        <f t="shared" si="158"/>
        <v>0</v>
      </c>
      <c r="BJ73" s="17">
        <f t="shared" si="158"/>
        <v>0</v>
      </c>
      <c r="BK73" s="17">
        <f t="shared" si="158"/>
        <v>0</v>
      </c>
      <c r="BL73" s="17">
        <f t="shared" si="158"/>
        <v>0</v>
      </c>
      <c r="BM73" s="17">
        <f t="shared" si="158"/>
        <v>0</v>
      </c>
      <c r="BN73" s="17">
        <f t="shared" si="158"/>
        <v>0</v>
      </c>
    </row>
    <row r="74" spans="1:66" ht="31.5" x14ac:dyDescent="0.25">
      <c r="A74" s="21" t="s">
        <v>120</v>
      </c>
      <c r="B74" s="22" t="s">
        <v>121</v>
      </c>
      <c r="C74" s="23" t="s">
        <v>45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34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</row>
    <row r="75" spans="1:66" ht="47.25" x14ac:dyDescent="0.25">
      <c r="A75" s="21" t="s">
        <v>122</v>
      </c>
      <c r="B75" s="22" t="s">
        <v>123</v>
      </c>
      <c r="C75" s="23" t="s">
        <v>45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34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</row>
    <row r="76" spans="1:66" ht="63" x14ac:dyDescent="0.25">
      <c r="A76" s="21" t="s">
        <v>124</v>
      </c>
      <c r="B76" s="22" t="s">
        <v>125</v>
      </c>
      <c r="C76" s="23" t="s">
        <v>45</v>
      </c>
      <c r="D76" s="17">
        <f>D77+D78</f>
        <v>0</v>
      </c>
      <c r="E76" s="17">
        <f t="shared" ref="E76:AO76" si="159">E77+E78</f>
        <v>0</v>
      </c>
      <c r="F76" s="17">
        <f t="shared" si="159"/>
        <v>0</v>
      </c>
      <c r="G76" s="17">
        <f t="shared" si="159"/>
        <v>0</v>
      </c>
      <c r="H76" s="17">
        <f t="shared" si="159"/>
        <v>0</v>
      </c>
      <c r="I76" s="17">
        <f t="shared" si="159"/>
        <v>0</v>
      </c>
      <c r="J76" s="17">
        <f t="shared" si="159"/>
        <v>0</v>
      </c>
      <c r="K76" s="17">
        <f t="shared" si="159"/>
        <v>0</v>
      </c>
      <c r="L76" s="17">
        <f t="shared" si="159"/>
        <v>0</v>
      </c>
      <c r="M76" s="17">
        <f t="shared" si="159"/>
        <v>0</v>
      </c>
      <c r="N76" s="17">
        <f t="shared" si="159"/>
        <v>0</v>
      </c>
      <c r="O76" s="17">
        <f t="shared" si="159"/>
        <v>0</v>
      </c>
      <c r="P76" s="17">
        <f t="shared" si="159"/>
        <v>0</v>
      </c>
      <c r="Q76" s="17">
        <f t="shared" si="159"/>
        <v>0</v>
      </c>
      <c r="R76" s="17">
        <f t="shared" si="159"/>
        <v>0</v>
      </c>
      <c r="S76" s="17">
        <f t="shared" si="159"/>
        <v>0</v>
      </c>
      <c r="T76" s="17">
        <f t="shared" si="159"/>
        <v>0</v>
      </c>
      <c r="U76" s="17">
        <f t="shared" si="159"/>
        <v>0</v>
      </c>
      <c r="V76" s="17">
        <f t="shared" si="159"/>
        <v>0</v>
      </c>
      <c r="W76" s="17">
        <f t="shared" si="159"/>
        <v>0</v>
      </c>
      <c r="X76" s="17">
        <f t="shared" si="159"/>
        <v>0</v>
      </c>
      <c r="Y76" s="17">
        <f t="shared" si="159"/>
        <v>0</v>
      </c>
      <c r="Z76" s="17">
        <f t="shared" si="159"/>
        <v>0</v>
      </c>
      <c r="AA76" s="17">
        <f t="shared" si="159"/>
        <v>0</v>
      </c>
      <c r="AB76" s="17">
        <f t="shared" si="159"/>
        <v>0</v>
      </c>
      <c r="AC76" s="17">
        <f t="shared" si="159"/>
        <v>0</v>
      </c>
      <c r="AD76" s="17">
        <f t="shared" si="159"/>
        <v>0</v>
      </c>
      <c r="AE76" s="17">
        <f t="shared" si="159"/>
        <v>0</v>
      </c>
      <c r="AF76" s="17">
        <f t="shared" si="159"/>
        <v>0</v>
      </c>
      <c r="AG76" s="17">
        <f t="shared" si="159"/>
        <v>0</v>
      </c>
      <c r="AH76" s="17">
        <f t="shared" si="159"/>
        <v>0</v>
      </c>
      <c r="AI76" s="17">
        <f t="shared" si="159"/>
        <v>0</v>
      </c>
      <c r="AJ76" s="17">
        <f t="shared" si="159"/>
        <v>0</v>
      </c>
      <c r="AK76" s="17">
        <f t="shared" si="159"/>
        <v>0</v>
      </c>
      <c r="AL76" s="17">
        <f t="shared" si="159"/>
        <v>0</v>
      </c>
      <c r="AM76" s="17">
        <f t="shared" si="159"/>
        <v>0</v>
      </c>
      <c r="AN76" s="17">
        <f t="shared" si="159"/>
        <v>0</v>
      </c>
      <c r="AO76" s="17">
        <f t="shared" si="159"/>
        <v>0</v>
      </c>
      <c r="AP76" s="17">
        <f t="shared" ref="AP76:BN76" si="160">AP77+AP78</f>
        <v>0</v>
      </c>
      <c r="AQ76" s="17">
        <f t="shared" si="160"/>
        <v>0</v>
      </c>
      <c r="AR76" s="17">
        <f t="shared" si="160"/>
        <v>0</v>
      </c>
      <c r="AS76" s="17">
        <f t="shared" si="160"/>
        <v>0</v>
      </c>
      <c r="AT76" s="17">
        <f t="shared" si="160"/>
        <v>0</v>
      </c>
      <c r="AU76" s="17">
        <f t="shared" si="160"/>
        <v>0</v>
      </c>
      <c r="AV76" s="17">
        <f t="shared" si="160"/>
        <v>0</v>
      </c>
      <c r="AW76" s="17">
        <f t="shared" si="160"/>
        <v>0</v>
      </c>
      <c r="AX76" s="17">
        <f t="shared" si="160"/>
        <v>0</v>
      </c>
      <c r="AY76" s="34">
        <f t="shared" si="160"/>
        <v>0</v>
      </c>
      <c r="AZ76" s="17">
        <f t="shared" si="160"/>
        <v>0</v>
      </c>
      <c r="BA76" s="17">
        <f t="shared" si="160"/>
        <v>0</v>
      </c>
      <c r="BB76" s="17">
        <f t="shared" si="160"/>
        <v>0</v>
      </c>
      <c r="BC76" s="17">
        <f t="shared" si="160"/>
        <v>0</v>
      </c>
      <c r="BD76" s="17">
        <f t="shared" si="160"/>
        <v>0</v>
      </c>
      <c r="BE76" s="17">
        <f t="shared" si="160"/>
        <v>0</v>
      </c>
      <c r="BF76" s="17">
        <f t="shared" si="160"/>
        <v>0</v>
      </c>
      <c r="BG76" s="17">
        <f t="shared" si="160"/>
        <v>0</v>
      </c>
      <c r="BH76" s="17">
        <f t="shared" si="160"/>
        <v>0</v>
      </c>
      <c r="BI76" s="17">
        <f t="shared" si="160"/>
        <v>0</v>
      </c>
      <c r="BJ76" s="17">
        <f t="shared" si="160"/>
        <v>0</v>
      </c>
      <c r="BK76" s="17">
        <f t="shared" si="160"/>
        <v>0</v>
      </c>
      <c r="BL76" s="17">
        <f t="shared" si="160"/>
        <v>0</v>
      </c>
      <c r="BM76" s="17">
        <f t="shared" si="160"/>
        <v>0</v>
      </c>
      <c r="BN76" s="17">
        <f t="shared" si="160"/>
        <v>0</v>
      </c>
    </row>
    <row r="77" spans="1:66" ht="63" x14ac:dyDescent="0.25">
      <c r="A77" s="21" t="s">
        <v>126</v>
      </c>
      <c r="B77" s="22" t="s">
        <v>127</v>
      </c>
      <c r="C77" s="23" t="s">
        <v>45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34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</row>
    <row r="78" spans="1:66" ht="47.25" x14ac:dyDescent="0.25">
      <c r="A78" s="21" t="s">
        <v>128</v>
      </c>
      <c r="B78" s="22" t="s">
        <v>129</v>
      </c>
      <c r="C78" s="23" t="s">
        <v>45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34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</row>
    <row r="79" spans="1:66" ht="31.5" x14ac:dyDescent="0.25">
      <c r="A79" s="21" t="s">
        <v>130</v>
      </c>
      <c r="B79" s="22" t="s">
        <v>131</v>
      </c>
      <c r="C79" s="23" t="s">
        <v>45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34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</row>
    <row r="80" spans="1:66" ht="47.25" x14ac:dyDescent="0.25">
      <c r="A80" s="21" t="s">
        <v>132</v>
      </c>
      <c r="B80" s="28" t="s">
        <v>133</v>
      </c>
      <c r="C80" s="23" t="s">
        <v>45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34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</row>
    <row r="81" spans="1:66" ht="31.5" x14ac:dyDescent="0.25">
      <c r="A81" s="21" t="s">
        <v>134</v>
      </c>
      <c r="B81" s="28" t="s">
        <v>135</v>
      </c>
      <c r="C81" s="23" t="s">
        <v>45</v>
      </c>
      <c r="D81" s="17">
        <f>D82</f>
        <v>0</v>
      </c>
      <c r="E81" s="17">
        <f t="shared" ref="E81:U81" si="161">E82</f>
        <v>0</v>
      </c>
      <c r="F81" s="17">
        <f t="shared" si="161"/>
        <v>0</v>
      </c>
      <c r="G81" s="17" t="e">
        <f t="shared" si="161"/>
        <v>#REF!</v>
      </c>
      <c r="H81" s="17" t="e">
        <f t="shared" si="161"/>
        <v>#REF!</v>
      </c>
      <c r="I81" s="17" t="e">
        <f t="shared" si="161"/>
        <v>#REF!</v>
      </c>
      <c r="J81" s="17" t="e">
        <f t="shared" si="161"/>
        <v>#REF!</v>
      </c>
      <c r="K81" s="17" t="e">
        <f t="shared" si="161"/>
        <v>#REF!</v>
      </c>
      <c r="L81" s="17" t="e">
        <f t="shared" si="161"/>
        <v>#REF!</v>
      </c>
      <c r="M81" s="17" t="e">
        <f t="shared" si="161"/>
        <v>#REF!</v>
      </c>
      <c r="N81" s="17" t="e">
        <f t="shared" si="161"/>
        <v>#REF!</v>
      </c>
      <c r="O81" s="17" t="e">
        <f t="shared" si="161"/>
        <v>#REF!</v>
      </c>
      <c r="P81" s="17">
        <f t="shared" si="161"/>
        <v>0</v>
      </c>
      <c r="Q81" s="17">
        <f t="shared" si="161"/>
        <v>0</v>
      </c>
      <c r="R81" s="17">
        <f t="shared" si="161"/>
        <v>0</v>
      </c>
      <c r="S81" s="17">
        <f t="shared" si="161"/>
        <v>0</v>
      </c>
      <c r="T81" s="17">
        <f t="shared" si="161"/>
        <v>0</v>
      </c>
      <c r="U81" s="17">
        <f t="shared" si="161"/>
        <v>0</v>
      </c>
      <c r="V81" s="17">
        <f t="shared" ref="V81:AX81" si="162">V82+V83</f>
        <v>0</v>
      </c>
      <c r="W81" s="17">
        <f t="shared" si="162"/>
        <v>0</v>
      </c>
      <c r="X81" s="17">
        <f t="shared" si="162"/>
        <v>0</v>
      </c>
      <c r="Y81" s="17">
        <f t="shared" si="162"/>
        <v>0</v>
      </c>
      <c r="Z81" s="17">
        <f t="shared" si="162"/>
        <v>0</v>
      </c>
      <c r="AA81" s="17">
        <f t="shared" si="162"/>
        <v>0</v>
      </c>
      <c r="AB81" s="17">
        <f t="shared" si="162"/>
        <v>0</v>
      </c>
      <c r="AC81" s="17">
        <f t="shared" si="162"/>
        <v>0</v>
      </c>
      <c r="AD81" s="17">
        <f t="shared" si="162"/>
        <v>0</v>
      </c>
      <c r="AE81" s="17">
        <f t="shared" si="162"/>
        <v>0</v>
      </c>
      <c r="AF81" s="17">
        <f t="shared" si="162"/>
        <v>0</v>
      </c>
      <c r="AG81" s="17">
        <f t="shared" si="162"/>
        <v>0</v>
      </c>
      <c r="AH81" s="17">
        <f t="shared" si="162"/>
        <v>0</v>
      </c>
      <c r="AI81" s="17">
        <f t="shared" si="162"/>
        <v>0</v>
      </c>
      <c r="AJ81" s="17">
        <f t="shared" si="162"/>
        <v>0</v>
      </c>
      <c r="AK81" s="17">
        <f t="shared" si="162"/>
        <v>0</v>
      </c>
      <c r="AL81" s="17">
        <f t="shared" si="162"/>
        <v>0</v>
      </c>
      <c r="AM81" s="17">
        <f t="shared" si="162"/>
        <v>0</v>
      </c>
      <c r="AN81" s="17">
        <f t="shared" si="162"/>
        <v>0</v>
      </c>
      <c r="AO81" s="17">
        <f t="shared" si="162"/>
        <v>0</v>
      </c>
      <c r="AP81" s="17">
        <f t="shared" si="162"/>
        <v>0</v>
      </c>
      <c r="AQ81" s="17">
        <f t="shared" si="162"/>
        <v>0</v>
      </c>
      <c r="AR81" s="17">
        <f t="shared" si="162"/>
        <v>0</v>
      </c>
      <c r="AS81" s="17">
        <f t="shared" si="162"/>
        <v>0</v>
      </c>
      <c r="AT81" s="17">
        <f t="shared" si="162"/>
        <v>0</v>
      </c>
      <c r="AU81" s="17">
        <f t="shared" si="162"/>
        <v>0</v>
      </c>
      <c r="AV81" s="17">
        <f t="shared" si="162"/>
        <v>0</v>
      </c>
      <c r="AW81" s="17">
        <f t="shared" si="162"/>
        <v>0</v>
      </c>
      <c r="AX81" s="17">
        <f t="shared" si="162"/>
        <v>0</v>
      </c>
      <c r="AY81" s="17">
        <f t="shared" ref="AY81:BN81" si="163">AY82+AY83</f>
        <v>0</v>
      </c>
      <c r="AZ81" s="17">
        <f t="shared" si="163"/>
        <v>0</v>
      </c>
      <c r="BA81" s="17">
        <f t="shared" si="163"/>
        <v>0</v>
      </c>
      <c r="BB81" s="17">
        <f t="shared" si="163"/>
        <v>0</v>
      </c>
      <c r="BC81" s="17">
        <f t="shared" si="163"/>
        <v>0</v>
      </c>
      <c r="BD81" s="17">
        <f t="shared" si="163"/>
        <v>0</v>
      </c>
      <c r="BE81" s="17">
        <f t="shared" si="163"/>
        <v>0</v>
      </c>
      <c r="BF81" s="17">
        <f t="shared" si="163"/>
        <v>0</v>
      </c>
      <c r="BG81" s="17">
        <f t="shared" si="163"/>
        <v>0</v>
      </c>
      <c r="BH81" s="17">
        <f t="shared" si="163"/>
        <v>0</v>
      </c>
      <c r="BI81" s="17">
        <f t="shared" si="163"/>
        <v>0</v>
      </c>
      <c r="BJ81" s="17">
        <f t="shared" si="163"/>
        <v>0</v>
      </c>
      <c r="BK81" s="17">
        <f t="shared" si="163"/>
        <v>0</v>
      </c>
      <c r="BL81" s="17">
        <f t="shared" si="163"/>
        <v>0</v>
      </c>
      <c r="BM81" s="17">
        <f t="shared" si="163"/>
        <v>0</v>
      </c>
      <c r="BN81" s="17">
        <f t="shared" si="163"/>
        <v>1</v>
      </c>
    </row>
    <row r="82" spans="1:66" s="20" customFormat="1" ht="31.5" x14ac:dyDescent="0.25">
      <c r="A82" s="69" t="s">
        <v>161</v>
      </c>
      <c r="B82" s="70" t="s">
        <v>198</v>
      </c>
      <c r="C82" s="18" t="s">
        <v>199</v>
      </c>
      <c r="D82" s="19">
        <f>S82</f>
        <v>0</v>
      </c>
      <c r="E82" s="19">
        <f t="shared" ref="E82" si="164">T82</f>
        <v>0</v>
      </c>
      <c r="F82" s="19">
        <v>0</v>
      </c>
      <c r="G82" s="19" t="e">
        <f>#REF!</f>
        <v>#REF!</v>
      </c>
      <c r="H82" s="19" t="e">
        <f>#REF!</f>
        <v>#REF!</v>
      </c>
      <c r="I82" s="19" t="e">
        <f>#REF!</f>
        <v>#REF!</v>
      </c>
      <c r="J82" s="19" t="e">
        <f>#REF!</f>
        <v>#REF!</v>
      </c>
      <c r="K82" s="19" t="e">
        <f>#REF!</f>
        <v>#REF!</v>
      </c>
      <c r="L82" s="19" t="e">
        <f>#REF!</f>
        <v>#REF!</v>
      </c>
      <c r="M82" s="19" t="e">
        <f>#REF!</f>
        <v>#REF!</v>
      </c>
      <c r="N82" s="19" t="e">
        <f>#REF!</f>
        <v>#REF!</v>
      </c>
      <c r="O82" s="19" t="e">
        <f>#REF!</f>
        <v>#REF!</v>
      </c>
      <c r="P82" s="19">
        <f>V82</f>
        <v>0</v>
      </c>
      <c r="Q82" s="19">
        <f>W82</f>
        <v>0</v>
      </c>
      <c r="R82" s="19">
        <f>X82</f>
        <v>0</v>
      </c>
      <c r="S82" s="19">
        <f>Y82</f>
        <v>0</v>
      </c>
      <c r="T82" s="19">
        <f>Z82</f>
        <v>0</v>
      </c>
      <c r="U82" s="19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19">
        <v>0</v>
      </c>
      <c r="BA82" s="19">
        <f>BG82</f>
        <v>0</v>
      </c>
      <c r="BB82" s="19">
        <f>BH82</f>
        <v>0</v>
      </c>
      <c r="BC82" s="19">
        <f>BI82</f>
        <v>0</v>
      </c>
      <c r="BD82" s="19">
        <f>BJ82</f>
        <v>0</v>
      </c>
      <c r="BE82" s="19">
        <f>BK82</f>
        <v>0</v>
      </c>
      <c r="BF82" s="19">
        <v>0</v>
      </c>
      <c r="BG82" s="19">
        <f>BU82</f>
        <v>0</v>
      </c>
      <c r="BH82" s="19">
        <f>BV82</f>
        <v>0</v>
      </c>
      <c r="BI82" s="19">
        <f>BW82</f>
        <v>0</v>
      </c>
      <c r="BJ82" s="19">
        <f>BX82</f>
        <v>0</v>
      </c>
      <c r="BK82" s="19">
        <f>BY82</f>
        <v>0</v>
      </c>
      <c r="BL82" s="19">
        <f>BZ82</f>
        <v>0</v>
      </c>
      <c r="BM82" s="19">
        <f>CA82</f>
        <v>0</v>
      </c>
      <c r="BN82" s="19">
        <v>1</v>
      </c>
    </row>
    <row r="83" spans="1:66" s="20" customFormat="1" ht="31.5" x14ac:dyDescent="0.25">
      <c r="A83" s="69" t="s">
        <v>201</v>
      </c>
      <c r="B83" s="70" t="s">
        <v>207</v>
      </c>
      <c r="C83" s="18" t="s">
        <v>208</v>
      </c>
      <c r="D83" s="19">
        <f>S83</f>
        <v>0</v>
      </c>
      <c r="E83" s="19">
        <f t="shared" ref="E83" si="165">T83</f>
        <v>0</v>
      </c>
      <c r="F83" s="19">
        <v>0</v>
      </c>
      <c r="G83" s="19" t="e">
        <f>#REF!</f>
        <v>#REF!</v>
      </c>
      <c r="H83" s="19" t="e">
        <f>#REF!</f>
        <v>#REF!</v>
      </c>
      <c r="I83" s="19" t="e">
        <f>#REF!</f>
        <v>#REF!</v>
      </c>
      <c r="J83" s="19" t="e">
        <f>#REF!</f>
        <v>#REF!</v>
      </c>
      <c r="K83" s="19" t="e">
        <f>#REF!</f>
        <v>#REF!</v>
      </c>
      <c r="L83" s="19" t="e">
        <f>#REF!</f>
        <v>#REF!</v>
      </c>
      <c r="M83" s="19" t="e">
        <f>#REF!</f>
        <v>#REF!</v>
      </c>
      <c r="N83" s="19" t="e">
        <f>#REF!</f>
        <v>#REF!</v>
      </c>
      <c r="O83" s="19" t="e">
        <f>#REF!</f>
        <v>#REF!</v>
      </c>
      <c r="P83" s="19">
        <f t="shared" ref="P83" si="166">V83</f>
        <v>0</v>
      </c>
      <c r="Q83" s="19">
        <f t="shared" ref="Q83" si="167">W83</f>
        <v>0</v>
      </c>
      <c r="R83" s="19">
        <f t="shared" ref="R83" si="168">X83</f>
        <v>0</v>
      </c>
      <c r="S83" s="19">
        <f t="shared" ref="S83" si="169">Y83</f>
        <v>0</v>
      </c>
      <c r="T83" s="19">
        <f t="shared" ref="T83" si="170">Z83</f>
        <v>0</v>
      </c>
      <c r="U83" s="19">
        <v>0</v>
      </c>
      <c r="V83" s="19">
        <v>0</v>
      </c>
      <c r="W83" s="19">
        <v>0</v>
      </c>
      <c r="X83" s="19">
        <v>0</v>
      </c>
      <c r="Y83" s="19">
        <f t="shared" ref="Y83" si="171">AE83</f>
        <v>0</v>
      </c>
      <c r="Z83" s="19">
        <f t="shared" ref="Z83" si="172">AF83</f>
        <v>0</v>
      </c>
      <c r="AA83" s="19">
        <v>0</v>
      </c>
      <c r="AB83" s="19">
        <f t="shared" ref="AB83" si="173">AH83</f>
        <v>0</v>
      </c>
      <c r="AC83" s="19">
        <f t="shared" ref="AC83" si="174">AI83</f>
        <v>0</v>
      </c>
      <c r="AD83" s="19">
        <f t="shared" ref="AD83" si="175">AJ83</f>
        <v>0</v>
      </c>
      <c r="AE83" s="19">
        <v>0</v>
      </c>
      <c r="AF83" s="19">
        <v>0</v>
      </c>
      <c r="AG83" s="19">
        <v>0</v>
      </c>
      <c r="AH83" s="19">
        <f t="shared" ref="AH83" si="176">AN83</f>
        <v>0</v>
      </c>
      <c r="AI83" s="19">
        <f t="shared" ref="AI83" si="177">AO83</f>
        <v>0</v>
      </c>
      <c r="AJ83" s="19">
        <f t="shared" ref="AJ83" si="178">AP83</f>
        <v>0</v>
      </c>
      <c r="AK83" s="19">
        <f t="shared" ref="AK83" si="179">AQ83</f>
        <v>0</v>
      </c>
      <c r="AL83" s="19">
        <f t="shared" ref="AL83" si="180">AR83</f>
        <v>0</v>
      </c>
      <c r="AM83" s="19">
        <f t="shared" ref="AM83" si="181">AS83</f>
        <v>0</v>
      </c>
      <c r="AN83" s="19">
        <v>0</v>
      </c>
      <c r="AO83" s="19">
        <v>0</v>
      </c>
      <c r="AP83" s="19">
        <v>0</v>
      </c>
      <c r="AQ83" s="19">
        <f t="shared" ref="AQ83" si="182">AW83</f>
        <v>0</v>
      </c>
      <c r="AR83" s="19">
        <f t="shared" ref="AR83" si="183">AX83</f>
        <v>0</v>
      </c>
      <c r="AS83" s="19">
        <f t="shared" ref="AS83" si="184">AY83</f>
        <v>0</v>
      </c>
      <c r="AT83" s="19">
        <v>0</v>
      </c>
      <c r="AU83" s="19">
        <f t="shared" ref="AU83" si="185">BA83</f>
        <v>0</v>
      </c>
      <c r="AV83" s="19">
        <f t="shared" ref="AV83" si="186">BB83</f>
        <v>0</v>
      </c>
      <c r="AW83" s="19">
        <v>0</v>
      </c>
      <c r="AX83" s="19">
        <v>0</v>
      </c>
      <c r="AY83" s="35">
        <v>0</v>
      </c>
      <c r="AZ83" s="19">
        <v>0</v>
      </c>
      <c r="BA83" s="19">
        <f t="shared" ref="BA83" si="187">BG83</f>
        <v>0</v>
      </c>
      <c r="BB83" s="19">
        <f t="shared" ref="BB83" si="188">BH83</f>
        <v>0</v>
      </c>
      <c r="BC83" s="19">
        <f t="shared" ref="BC83" si="189">BI83</f>
        <v>0</v>
      </c>
      <c r="BD83" s="19">
        <f t="shared" ref="BD83" si="190">BJ83</f>
        <v>0</v>
      </c>
      <c r="BE83" s="19">
        <f t="shared" ref="BE83" si="191">BK83</f>
        <v>0</v>
      </c>
      <c r="BF83" s="19">
        <v>0</v>
      </c>
      <c r="BG83" s="19">
        <f t="shared" ref="BG83" si="192">BU83</f>
        <v>0</v>
      </c>
      <c r="BH83" s="19">
        <f t="shared" ref="BH83" si="193">BV83</f>
        <v>0</v>
      </c>
      <c r="BI83" s="19">
        <f t="shared" ref="BI83" si="194">BW83</f>
        <v>0</v>
      </c>
      <c r="BJ83" s="19">
        <f t="shared" ref="BJ83" si="195">BX83</f>
        <v>0</v>
      </c>
      <c r="BK83" s="19">
        <f t="shared" ref="BK83" si="196">BY83</f>
        <v>0</v>
      </c>
      <c r="BL83" s="19">
        <f t="shared" ref="BL83" si="197">BZ83</f>
        <v>0</v>
      </c>
      <c r="BM83" s="19">
        <f t="shared" ref="BM83" si="198">CA83</f>
        <v>0</v>
      </c>
      <c r="BN83" s="19">
        <v>0</v>
      </c>
    </row>
  </sheetData>
  <mergeCells count="30">
    <mergeCell ref="A4:BN4"/>
    <mergeCell ref="V5:BC5"/>
    <mergeCell ref="A6:BN6"/>
    <mergeCell ref="A7:BN7"/>
    <mergeCell ref="CQ13:CW13"/>
    <mergeCell ref="CX13:DD13"/>
    <mergeCell ref="CC11:CI12"/>
    <mergeCell ref="CJ11:CP12"/>
    <mergeCell ref="CQ11:CW12"/>
    <mergeCell ref="CX11:DD12"/>
    <mergeCell ref="CJ13:CP13"/>
    <mergeCell ref="CC13:CI13"/>
    <mergeCell ref="V11:AD12"/>
    <mergeCell ref="AE11:AM12"/>
    <mergeCell ref="AN11:AV12"/>
    <mergeCell ref="AW11:BE12"/>
    <mergeCell ref="BF11:BN12"/>
    <mergeCell ref="AN13:AV13"/>
    <mergeCell ref="AW13:BE13"/>
    <mergeCell ref="A9:AV9"/>
    <mergeCell ref="A10:A14"/>
    <mergeCell ref="B10:B14"/>
    <mergeCell ref="C10:C14"/>
    <mergeCell ref="D10:U12"/>
    <mergeCell ref="V10:BN10"/>
    <mergeCell ref="BF13:BN13"/>
    <mergeCell ref="AE13:AM13"/>
    <mergeCell ref="D13:L13"/>
    <mergeCell ref="M13:U13"/>
    <mergeCell ref="V13:AD13"/>
  </mergeCells>
  <phoneticPr fontId="11" type="noConversion"/>
  <pageMargins left="0" right="0" top="0" bottom="0" header="0" footer="0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Плановые показатели Р.1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2023-06-16T09:31:15Z</dcterms:modified>
</cp:coreProperties>
</file>